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C:\Users\llpav\Downloads\"/>
    </mc:Choice>
  </mc:AlternateContent>
  <xr:revisionPtr revIDLastSave="0" documentId="13_ncr:1_{8EA7A5C2-FB00-4A9B-901E-AF4A96C88894}" xr6:coauthVersionLast="47" xr6:coauthVersionMax="47" xr10:uidLastSave="{00000000-0000-0000-0000-000000000000}"/>
  <bookViews>
    <workbookView xWindow="-110" yWindow="-110" windowWidth="19420" windowHeight="10300" tabRatio="742" firstSheet="4" activeTab="6" xr2:uid="{4E16C0C6-F330-486C-8EEC-3D4232AABD25}"/>
  </bookViews>
  <sheets>
    <sheet name="Metas Físicas" sheetId="1" r:id="rId1"/>
    <sheet name="Metas-Enero 2025" sheetId="8" r:id="rId2"/>
    <sheet name="Metas-Febrero 2025" sheetId="9" r:id="rId3"/>
    <sheet name="Metas-Marzo 2025" sheetId="10" r:id="rId4"/>
    <sheet name="Metas-Abril 2025" sheetId="11" r:id="rId5"/>
    <sheet name="Metas-Mayo 2025" sheetId="12" r:id="rId6"/>
    <sheet name="Metas-Junio 2025" sheetId="13" r:id="rId7"/>
    <sheet name="Metas-Julio 2024" sheetId="2" r:id="rId8"/>
    <sheet name="Metas-Agosto 2024" sheetId="3" r:id="rId9"/>
    <sheet name="Metas-Septiembre 2024" sheetId="4" r:id="rId10"/>
    <sheet name="Metas-Octubre 2024" sheetId="5" r:id="rId11"/>
    <sheet name="Metas-Noviembre 2024" sheetId="6" r:id="rId12"/>
    <sheet name="Metas-Diciembre 2024"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2025'!$A$2:$K$282</definedName>
    <definedName name="_xlnm._FilterDatabase" localSheetId="7" hidden="1">'Metas-Julio 2024'!$A$2:$K$282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4" i="1" l="1"/>
  <c r="O5" i="1"/>
  <c r="O6" i="1"/>
  <c r="O7" i="1"/>
  <c r="O8" i="1"/>
  <c r="O9" i="1"/>
  <c r="O10" i="1"/>
  <c r="O3" i="1"/>
  <c r="B10" i="1" l="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<sst xmlns="http://schemas.openxmlformats.org/spreadsheetml/2006/main" count="1086" uniqueCount="293">
  <si>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</si>
  <si>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</si>
  <si>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</si>
  <si>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</si>
  <si>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</si>
  <si>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</si>
  <si>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</si>
  <si>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</si>
  <si>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</si>
  <si>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</si>
  <si>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</si>
  <si>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</si>
  <si>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</si>
  <si>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</si>
  <si>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 xml:space="preserve">JULIO </t>
  </si>
  <si>
    <t>AGOSTO</t>
  </si>
  <si>
    <t>SEPTIEMBRE</t>
  </si>
  <si>
    <t>OCTUBRE</t>
  </si>
  <si>
    <t>NOVIEMBRE</t>
  </si>
  <si>
    <t>DICIEMBRE</t>
  </si>
  <si>
    <t>TOTAL EJECUCIÓN</t>
  </si>
  <si>
    <t>PROGRAMADO</t>
  </si>
  <si>
    <t>EJECUTADO</t>
  </si>
  <si>
    <t>16.7</t>
  </si>
  <si>
    <t>Porcentaje</t>
  </si>
  <si>
    <t xml:space="preserve">Constante </t>
  </si>
  <si>
    <t>10.2</t>
  </si>
  <si>
    <t>3.5</t>
  </si>
  <si>
    <t>10.7</t>
  </si>
  <si>
    <t>5.2</t>
  </si>
  <si>
    <t>Tasa</t>
  </si>
  <si>
    <t>META</t>
  </si>
  <si>
    <t>DETALLE DE LE META</t>
  </si>
  <si>
    <t>INDICADOR</t>
  </si>
  <si>
    <t>Programado Físico</t>
  </si>
  <si>
    <t>Ejecutado Fisico</t>
  </si>
  <si>
    <t>AVANCES</t>
  </si>
  <si>
    <t>RESULTADOS</t>
  </si>
  <si>
    <t>DIFICULTADES Y SOLUCIONES</t>
  </si>
  <si>
    <t>OBSERVACIONES</t>
  </si>
  <si>
    <t xml:space="preserve">Reducir la razón de mortalidad materna a 27,5  por 100.000  nacidos vivos en Bogotá D.C. </t>
  </si>
  <si>
    <t>Reducir la Tasa de mortalidad por suicidio a 5.2 por 100.000 habitantes.</t>
  </si>
  <si>
    <t xml:space="preserve">Mantener por debajo de 9 por 1.000 nacidos vivos  la tasa de mortalidad infantil </t>
  </si>
  <si>
    <t>Mantener por debajo de 125 por 100.000 habitantes  la tasa anual de mortalidad evitable por enfermedades crónicas no transmisibles en población con edades de 30 a 70 años</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</si>
  <si>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</si>
  <si>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Mantener la Tasa Específica de Fecundidad en mujeres menores de 14 años en un 0,6 por 1000 mujeres de 10 a 14 años. </t>
  </si>
  <si>
    <t>Reducir la tasa específica de fecundidad en mujeres de 15 - 19 años a 18 por 1000 mujeres adolescentes de este grupo de edad.</t>
  </si>
  <si>
    <t>Reducir la proporción de desnutrición aguda en menores de 5 años a 1,6%.</t>
  </si>
  <si>
    <t>Razón de mortalidad materna por 100.000 nacidos vivos</t>
  </si>
  <si>
    <t>Tasa de mortalidad por suicidio por 100.000</t>
  </si>
  <si>
    <t>Tasa de mortalidad infantil por 1.000 nacidos vivos</t>
  </si>
  <si>
    <t>Tasa de mortalidad prematura por enfermedades crónicas no transmisibles con edades de 30 a 70 años por 100.000 habitantes</t>
  </si>
  <si>
    <t>Cascada de atención en VIH: Porcentaje de personas que viven con VIH, conocen su diagnóstico, tienen acceso a tratamiento y alcanzan cargas virales indetectables</t>
  </si>
  <si>
    <t>Tasa Específica de Fecundidad en mujeres menores de 14 años</t>
  </si>
  <si>
    <t>Tasa Específica de Fecundidad en mujeres de 15 a 19 años</t>
  </si>
  <si>
    <t>Proporción de desnutrición aguda en menores de 5 años</t>
  </si>
  <si>
    <t>Razon</t>
  </si>
  <si>
    <t>38,6
(2022)</t>
  </si>
  <si>
    <t>5,5 (2019)</t>
  </si>
  <si>
    <t>9,1 (2022)</t>
  </si>
  <si>
    <t>128.7  (2022)</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</si>
  <si>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</si>
  <si>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0.6 (2022)</t>
  </si>
  <si>
    <t>21.9 (2022)</t>
  </si>
  <si>
    <t xml:space="preserve">1.8 (2022) 2023 </t>
  </si>
  <si>
    <t xml:space="preserve">Razon </t>
  </si>
  <si>
    <t xml:space="preserve">Tasa </t>
  </si>
  <si>
    <t xml:space="preserve">Porcentaje </t>
  </si>
  <si>
    <t xml:space="preserve">Decreciente </t>
  </si>
  <si>
    <t xml:space="preserve">Creciente </t>
  </si>
  <si>
    <t>34,2 por 100.000 NV</t>
  </si>
  <si>
    <t>32 por 100.000 NV</t>
  </si>
  <si>
    <t>29,8 por 100.000 NV</t>
  </si>
  <si>
    <t xml:space="preserve">5,4 por 100.000 haibtantes </t>
  </si>
  <si>
    <t xml:space="preserve">5,35  por 100.000 haibtantes </t>
  </si>
  <si>
    <t xml:space="preserve">5,30  por 100.000 haibtantes </t>
  </si>
  <si>
    <t xml:space="preserve">5,2  por 100.000 haibtantes </t>
  </si>
  <si>
    <t>8,99 por 1.000 NV</t>
  </si>
  <si>
    <t>&lt;8,99 por 1.000 NV</t>
  </si>
  <si>
    <t>&lt;125 por 100.000 habitantes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</si>
  <si>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</si>
  <si>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</si>
  <si>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</si>
  <si>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</si>
  <si>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0,6 por 1000 mujeres de 10 - 14 años </t>
  </si>
  <si>
    <t xml:space="preserve">18 por 1000 muejres de 15 - 19 años </t>
  </si>
  <si>
    <t>PDD</t>
  </si>
  <si>
    <t>A 2031, Colombia reducirá la razón de mortalidad materna a 32 muertes maternas por cada 100.000 recién nacidos vivos sanos.</t>
  </si>
  <si>
    <t>A 2031 Colombia reducirá en 20% la mortalidad prematura en personas de 30 a 70 años por enfermedades crónicas de las vías respiratorias inferiores.</t>
  </si>
  <si>
    <t>A 2031, disminuir la tasa de mortalidad asociada a desnutrición aguda en menores de 5 años a 5 muertes por cada 100 mil menores de 5 años.</t>
  </si>
  <si>
    <t>A 2031, por lo menos el 55% de las personas que viven con VIH se diagnostican en estadios tempranos de la infección (estadio 0 o 1 de acuerdo con la clasificación clínica del CDC 2014)</t>
  </si>
  <si>
    <t>A 2031, disminuir la tasa de mortalidad por suicidio y lesiones autoinfligidas a 5,0 por 100.000 habitantes.</t>
  </si>
  <si>
    <t>A 2031, reducir a 15,3 por mil nacidos vivos la tasa de mortalidad infantil</t>
  </si>
  <si>
    <t>A 2031, disminuir la tasa especifica de fecundidad adolescente de 10 a 14 años a cero nacimientos por cada 1.000 niñas de 10 a 14 años.</t>
  </si>
  <si>
    <t>A 2031, disminuir la tasa especifica de fecundidad adolescente de 15 a 19 años a menos de 40 nacimientos por cada 1000 mujeres adolescentes de 15 a 19 años.</t>
  </si>
  <si>
    <t>27,5 por 100.000 NV</t>
  </si>
  <si>
    <t xml:space="preserve">&lt;=0,6 por 1000 mujeres de 10 - 14 años </t>
  </si>
  <si>
    <t>&lt;=0,6 por 1000 mujeres de 10 - 14 años</t>
  </si>
  <si>
    <t>20,3 por 1000 muejres de 15 - 19 años</t>
  </si>
  <si>
    <t>19,5 por 1000 muejres de 15 - 19 años</t>
  </si>
  <si>
    <t>18,7 por 1000 muejres de 15 - 19 años</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</si>
  <si>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</si>
  <si>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Creciente</t>
  </si>
  <si>
    <t>Constante</t>
  </si>
  <si>
    <t xml:space="preserve"> </t>
  </si>
  <si>
    <t>En el periodo reportado no se presentan dificultades relacionados al reporte de indicador, sin embargo es necesario tener en cuenta que la información reportada de mortalidad es sujeta a actualización derivada de la revisión estadistica que realiza el DANE y retroalimentación que genera a las entidades territoriales frente a la asignación de causas básicas de mortalidad siguiendo las reglas de análisis de causas de la CIE10.</t>
  </si>
  <si>
    <t>Casos a diciembre 2024: 526
Tasa: 9,3 x 1.000 NV.</t>
  </si>
  <si>
    <t xml:space="preserve">Durante el periodo de Enero a Diciembre 2024, según datos preliminares se han presentado 20 casos de mortalidad materna, correspondiente a una razón de mortalidad materna de 35,36  por 100.000 nacidos vivos. </t>
  </si>
  <si>
    <t>En lo corrido del año con corte a diciembre 2024 se han notificado 4.097 casos del evento SIVIGILA 850.</t>
  </si>
  <si>
    <t>Casos a Diciembre 2024: 5.269
Tasa: 126,9 x 100.000 habitantes</t>
  </si>
  <si>
    <t>Casos a diciembre 2024: 439</t>
  </si>
  <si>
    <t>Durante el periodo de Enero a Diciembre 2024, según datos preliminares se han presentado 172 nacimientos en personas menores de 14 años, correspondiente a una Tasa Específica de Fecundidad (TEF) de 0,8 por 1.000 nacidos vivos (NV).</t>
  </si>
  <si>
    <t xml:space="preserve">Durante el periodo de Enero a Diciembre 2024, según datos preliminares se han presentado 4.357 nacimientos en adolescentes de 15 a 19 años.
</t>
  </si>
  <si>
    <t>Casos a Febrero 2025: 875
Tasa:  20,7 x 100.000 habitantes</t>
  </si>
  <si>
    <t>Para el avance en el reporte correspondiente al mes de Febrero del 2025, de la Meta estratégica "Mantener la mortalidad prematura por Enfermedades crónicas por debajo de 125 muertes por cada 100.000 en población de 30 a 70 años", se reporta al mes n=411 muertes.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</si>
  <si>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febrero de 2025, de la Meta estratégica "Mantener la mortalidad prematura por Enfermedades crónicas por debajo de 125 muertes por cada 100.000 en población de 30 a 70 años", El número de muertes preliminares acumuladas fueron n=875 (datos preliminares) por las 4 categorías de enfermedades crónicas de los eventos que componen este indicador en población con edades entre los 30 a 70 años. discriminadas de la siguiente manera: 1. Diabetes Mellitus: 55 muertes, 2. Enfermedades cardio cerebrovasculares: 342 muertes, 3. Enfermedades crónicas de las vías respiratorias inferiores: 51 muertes, 4. Neoplasias (tumores malignos):  427 muertes, de acuerdo a los datos anteriores, se evidencia que la primera causa de muerte durante el periodo fueron las neoplasias (tumores malignos) con un 48,8%, seguido de enfermedades cardio cerebrovasculares con un 39,1%, Diabetes Mellitus con 6,3 % y en último lugar  enfermedades crónicas de las vías respiratorias con un 5,8 %. Para el periodo se cuenta con una tasa de mortalidad preliminar acumulada de 20,7 muertes por 100.000 habitantes de 30 a 70 años siendo las localidades de La Candelaria, Santa fe, Tunjuelito, San Cristobal y Ciudad Bolivar con las mayores tasas de mortalidad de mortalidad prematura por enfermedades crónicas en población de 30 a 70 años;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</si>
  <si>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(10-03-2025)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</si>
  <si>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Casos a Enero 2025: 463
Tasa: 10,9 x 100.000 habitantes</t>
  </si>
  <si>
    <t>Para el avance en el reporte correspondiente al mes de Enero del 2025, de la Meta estratégica "Mantener la mortalidad prematura por Enfermedades crónicas por debajo de 125 muertes por cada 100.000 en población de 30 a 70 años", se reporta al mes n=463 muertes. La fuente de información de los presentes datos es Aplicativo Web RUAF_ND, Sistema de Estadísticas Vitales  SDS (corte preliminar al 09-02-2025 ajustado 23-02-2025);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</si>
  <si>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noviembre de 2024, de la Meta estratégica "Mantener la mortalidad prematura por Enfermedades crónicas por debajo de 125 muertes por cada 100.000 en población de 30 a 70 años", El número de muertes preliminares acumuladas fueron n=463 (datos preliminares) por las 4 categorías de enfermedades crónicas de los eventos que componen este indicador en población con edades entre los 30 a 70 años. discriminadas de la siguiente manera: 1. Diabetes Mellitus: 30 muertes, 2. Enfermedades cardio cerebrovasculares: 175 muertes, 3. Enfermedades crónicas de las vías respiratorias inferiores: 31 muertes, 4. Neoplasias (tumores malignos):  227 muertes, de acuerdo a los datos anteriores, se evidencia que la primera causa de muerte durante el periodo fueron las neoplasias (tumores malignos) con un 49,03%, seguido de enfermedades cardio cerebrovasculares con un 37,8%, enfermedades crónicas de las vías respiratorias con un 6,7 % y en último lugar Diabetes Mellitus con 6,48 % . Para el periodo se cuenta con una tasa de mortalidad preliminar acumulada de 10,9 muertes por 100.000 habitantes de 30 a 70 años siendo las localidades de La Candelaria, Santa fe, San Cristobal, Bosa y Puente Aranda con las mayores tasas de mortalidad de mortalidad prematura por enfermedades crónicas en población de 30 a 70 años; La fuente de información de los presentes datos es Aplicativo Web RUAF_ND, Sistema de Estadísticas Vitales SDS (corte preliminar al 09-02-2024 ajustado 23-02-2024);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</si>
  <si>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2024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2024.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(11-02-2025)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</si>
  <si>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EJECUCIÓN FÍSICA 2025</t>
  </si>
  <si>
    <t>ENE</t>
  </si>
  <si>
    <t>FEB</t>
  </si>
  <si>
    <t>MAR</t>
  </si>
  <si>
    <t>ABR</t>
  </si>
  <si>
    <t>MAY</t>
  </si>
  <si>
    <t>JUN</t>
  </si>
  <si>
    <t>Ninguna.</t>
  </si>
  <si>
    <t>Se identifica la ocurrencia de 33 casos de muerte en menores de un año durante el mes de febrero del 2025 según localidad de residencia, los casos se presentaron así: 3 Usaquén, 2 Chapinero, 2 San Cristóbal, 6 Usme, 2 Bosa, 4 Kennedy, 1 Fontibón, 3 Engativá, 5 Suba, 1 Teusaquillo, 1 Candelaria, 2 Ciudad Bolívar y 1 sin dato de localidad; 
Según subred, la mortalidad infantil se presentó de la siguiente manera: Norte 42,4% (n=14), Sur 24,2% (n=8), Sur Occidente 21,2% (n=7), Centro Oriente 9,1% (n=3) y el 3,0 (n=1) sin dato
De acuerdo con la condición de afiliación al SGSSS, las muertes infantiles reportadas ocurrieron en el 57.5% (n=17) en población del régimen subsidiado, el 42,4% (n=14) en población del régimen Contributivo y el 6,0% (n=2) no registra información de aseguramiento.
En cuanto a la procedencia de los casos se evidencia que el 81,9% (n=27) son de nacionalidad colombiana, el 3,0% (n=1) son migrantes y el 15,1% (n=5) se encuentran sin información; para el mes de febrero no se reportaron casos con ninguna etnia especifica.
En cuanto a las 5 primeras causas de muerte infantil agrupadas 667, que representan 90,9%, encontramos: con el 33,3% (n=11) Malformaciones congénitas, deformidades y anomalías cromosómicas, con el 18,2% (n=6) Resto de ciertas afecciones originadas en el período perinatal, con el 18,2% (n=6) Feto o recién nacido afectados por complicaciones obstétricas y traumatismo del nacimiento, con el 15,2% (n=5) Signos, síntomas y afecciones mal definidas y con el 6,1% (n=2). Sepsis bacteriana del recién nacido.</t>
  </si>
  <si>
    <t>Se identifica la ocurrencia de 67 casos de muerte en menores de un año durante el periodo de enero a febrero del 2025 según localidad de residencia, los casos se presentaron así: 5 Usaquén, 3 Chapinero, 1 Santafé, 5 San Cristóbal, 11 Usme, 1 Tunjuelito, 2 Bosa, 10 Kennedy, 2 Fontibón, 5 Engativá, 10 Suba, 2 Teusaquillo, 1 Mártires, 1 Candelaria, 2 Rafael Uribe, 3 Ciudad Bolívar y 3 sin dato de localidad; 
Según subred, la mortalidad infantil se presentó de la siguiente manera: Norte 37,3% (n=25), Sur 22,4% (n=15), Sur Occidente 20,9% (n=14), Centro Oriente 14,9% (n=10) y el 4,5% (n=3) sin dato
De acuerdo con la condición de afiliación al SGSSS, las muertes infantiles reportadas ocurrieron en el 49,25% (n=33) en población del régimen contributivo, el 41,79% (n=28) en población del régimen subsidiado, el 1,49% (n=1) en población no asegurada y el 7,46% (n=5) no registra información de aseguramiento.
En cuanto a la procedencia de los casos se evidencia que el 77,6% (n=52) son de nacionalidad colombiana, el 3,0% (n=1) son migrantes y el 19,4% (n=13) se encuentran sin información; en cuanto a la etnia especifica se registra un caso de negro mulato afrocolombiano que representa el 1,49%.
En cuanto a las 5 primeras causas de muerte infantil agrupadas 667, que representan 83,6%, encontramos: con el 35,8% (n=24) Malformaciones congénitas, deformidades y anomalías cromosómicas; con el 14,9% (n=10) Signos, síntomas y afecciones mal definidas; con el 13,4% (n=9) Resto de ciertas afecciones originadas en el período perinatal; con el 10,4% (n=9) Sepsis bacteriana del recién nacido y con el 9,0% (n=9) Feto o recién nacido afectados por complicaciones obstétricas y traumatismo del nacimiento.
Al realizar el análisis comparativo durante el periodo enero a febrero 2025 se presentaron 67 casos y una tasa de 7,7 x 1.000 NV, evidenciando un decremento del 8,2% (n=6) en el número de casos comparado con el mismo periodo del 2024 (datos preliminares) que reportó 73 casos; en cuanto a la tasa se evidencia una disminución   del 3,8%, puesto que para el 2024 se reportó una tasa de 8,0 X 1.000 NV. Con respecto a la línea base (año 2022 tasa 8,5 por 1.000 NV), se registra una disminución del 9,4 % con respecto a la tasa.</t>
  </si>
  <si>
    <t>Fuente 2025: Aplicativo RUAF-ND. Sistema de Estadísticas Vitales SDS -EEVV-PRELIMINARES ajustado 06-03-2025</t>
  </si>
  <si>
    <t>A febrero 2025 se presentaron 67 casos y una tasa de 7,7 x 1.000 NV</t>
  </si>
  <si>
    <t>Con corte a enero 2025 se han notificado 394 casos del evento SIVIGILA 850.</t>
  </si>
  <si>
    <t>Para el mes de enero fueron notificados 394 casos evento 850 sivigila. 
Se desarrollan acciones de promoción y prevención combinada de VIH mediante el desarrollo de acciones biomédicas (oferta de acciones de tamizaje que aportan al diagnóstico oportuno), comportamentales (acciones de educación y comunicación) y estructurales.
Se dio continuidad  al ejercicio de estructuración estrategia de comunicaciones y educación en torno a la promoción del diagnóstico oportuno del VIH, vinculando la respuesta comunitaria al ejercicio de construcción.</t>
  </si>
  <si>
    <t xml:space="preserve">En enero 2025 se han notificado 394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</si>
  <si>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comité de expertos de la casacada de atención con datos año 2022.</t>
  </si>
  <si>
    <t>Para el mes de enero de 2025, se reportaron 35 casos de muertes en menores de un año en Bogotá, correspondiente a una tasa de 7,6 por 1.000 nacidos vivos (NV).</t>
  </si>
  <si>
    <t>Se identifica la ocurrencia de 35 casos de muerte en menores de un año durante el mes de enero del 2025 según localidad de residencia, los casos se presentaron así: 2 Usaquén,  1 Chapinero,1 Santafé,  3 San Cristóbal, 5 Usme, 1 Tunjuelito, 6 Kennedy, 1 Fontibón, 2 Engativá, 6 Suba, 1 Teusaquillo, 1 Mártires, 2 Rafael Uribe Uribe, 1 Ciudad Bolívar y 1 sin dato de localidad; 
Según subred, la mortalidad infantil se presentó de la siguiente manera: Sur Occidente 20% (n=7), Norte 34,2% (n=12), Sur 20% (n=7), Centro Oriente 20 % (n=7) y el 5,7 (n=2) sin dato
De acuerdo con la condición de afiliación al SGSSS, las muertes infantiles reportadas ocurrieron en el 57.1% (n=20) en población del régimen contributivo, el 31,4% (n=11) en población del régimen subsidiado, el 2,85% (n=1) población no asegurados y el 8,57% (n=3) no registra información de aseguramiento.
En cuanto a la procedencia de los casos se evidencia que el 74,3% (n=26) son de nacionalidad colombiana, el 2,9% (n=1) son migrantes y el 22,9% (n=8) se encuentran sin información; en cuanto a la etnia para el mes de enero se reportó 1 caso de pertenencia étnica NEGRO(A), MULATO(A), AFRO COLOMBIANO(A) O AFRO DESCENDIENTE.
En cuanto a las 5 primeras causas de muerte infantil agrupadas 667, que representan 91,4%, encontramos: con el 40% (n=14) Malformaciones congénitas, deformidades y anomalías cromosómicas, con el 14,2% (n=5) Signos, síntomas y afecciones mal definidas 14,2% (n=5) Sepsis bacteriana del recién nacido, con el 11,4% (n=4) Trastornos respiratorios específicos del periodo perinatal y con el 11,4% (n=4) Resto de ciertas afecciones originadas en el período perinatal.</t>
  </si>
  <si>
    <t>Al realizar el análisis comparativo durante el periodo enero 2025 se presentaron 35 casos y una tasa de 7,6 x 1.000 NV, evidenciando un aumento del 14,2% (n=5) en el número de casos comparado con el mismo periodo del 2024 (datos preliminares) que reportó 30 casos; en cuanto a la tasa se evidencia un aumento   del 16,6%, puesto que para el 2024 se reportó una tasa de 6,4 X 1.000 NV. Con respecto a la línea base (año 2022 tasa 8,5 por 1.000 NV), se registra una disminución del 20,4 %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</si>
  <si>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enero de 2025 se reporta una tasa de 7,6 x 1,000 NV.</t>
  </si>
  <si>
    <t>Fuente 2025 : Aplicativo RUAF-ND. Sistema de estadísticas Vitales SDS -EEVV-PRELIMINARES ajustado 06-02-2025</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</si>
  <si>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</si>
  <si>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r>
      <t xml:space="preserve">En el mes de enero 2025, por parte del equipo de SISVAN, se realizaron 251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302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</si>
  <si>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Durante el periodo de enero 2025, según datos preliminares se han presentado 12 nacimientos en personas menores de 14 años, correspondiente a una Tasa Específica de Fecundidad (TEF) de 0,1 por 1.000 nacidos vivos (NV).</t>
  </si>
  <si>
    <t xml:space="preserve">Según localidad de residencia, durante el mes de enero, los casos se presentaron con un 41,7% (n=5) en la Subred Centro Oriente, con un 33,3% (n=4) en la Subred Sur, con un 25,0% (n=3) en la Subred Norte, 0,0% (n=0) en la Subred Sur Occidente, y 0,0% (n=0) sin información. De acuerdo con la condición de afiliación al SGSSS, los nacimientos en personas menores de 14 años reportadas ocurrieron en un 58,3% (n=7) en población del régimen subsidiado, 33,3% (n=4) en población del régimen contributivo y 8,3% (n=1) en población pobre no asegurada. 
Al realizar el análisis comparativo durante el mismo mes, para el año 2024 en el que se presentaron 11 casos (de los cuales 4 casos se presentaron en mujeres migrantes) se evidencia un aumento; para el año 2019 se presentaron 24 casos (2 se presentaron en mujeres migrantes) y para el mes de la línea base (año 2018) se presentaron 25 casos (ninguno en mujeres migrantes)
</t>
  </si>
  <si>
    <t xml:space="preserve">Para el periodo de enero de 2025 se registraron 12 casos de nacimientos en menores de 14 años en Bogotá. Según la localidad de residencia los casos de maternidad temprana se presentan por subredes de la siguiente manera: en la Subred Centro Oriente (n=5), con un en la Subred Sur (n=4), en la Subred Norte (n=3). 
Según el régimen de afiliación, los casos presentados en el periodo del presente reporte el en población del régimen subsidiado (n=7), en población del régimen contributivo (n=4) y en población pobre no asegurada (n=1).
El análisis comparativo de este evento durante el mismo periodo (enero) muestra como para el año 2024 se  presentaron 11 nacimientos en personas menores de 14 años, evidenciándose  un aumento, para el año 2019 se presentaron 24 casos, así como para la vigencia 2018 (Línea Base) en donde fueron registrados un total de 25 nacidos vivos de mujeres menores de 14 años.  
</t>
  </si>
  <si>
    <t>Se ha evidenciado un número creciente de casos de nacimientos en mujeres menores de 14 años,  evento considerado un delito asociado a violencia  sexual.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</si>
  <si>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 xml:space="preserve">FUENTE 2024: Base de datos SDS y aplicativo Web RUAF_ND, datos PRELIMINARES (corte 31-01-2025) - ajustada 14-01-2025. </t>
  </si>
  <si>
    <t>FUENTE 2024: Base de datos SDS y aplicativo Web RUAF_ND, datos PRELIMINARES (corte 31-01-2025) - ajustada 14-01-2025.</t>
  </si>
  <si>
    <t>Durante el periodo de enero 2025, según datos preliminares se han presentado 360 nacimientos en adolescentes de 15 a 19 años, correspondiente a una Tasa Específica de Fecundidad (TEF) de 1,5 por 1.000 nacidos vivos (NV).</t>
  </si>
  <si>
    <t xml:space="preserve">Se identifica la ocurrencia de 360 nacimientos en mujeres de 15 a 19 años durante el mes de enero. Según localidad de residencia, los casos se presentaron en 35,8% (n=129) en la Subred Centro Oriente, 34,2% (n=123) en la Subred Norte, 15,6% (n=56) en la Subred Sur, 
13,1% (n=47) en la Subred Sur Occidente y con un 1,4% (n=5) sin información. De acuerdo con la condición de afiliación al SGSSS, los nacimientos en personas menores de 14 años reportadas ocurrieron en 50,6% (n=182) en población del régimen subsidiado, 37,2% (n=134) en población del régimen contributivo, 10,8% (n=39) en población pobre no asegurada y 1,4% (n=5) corresponden al régimen especial y de excepción. 
Al realizar el análisis comparativo durante el mismo mes, para el año 2024 en el que se presentaron 349 casos (de los cuales 88 casos se presentaron en mujeres migrantes) se evidencia un aumento, para el año 2019 se presentaron 858 casos (67 se presentaron en mujeres migrantes) y para el mes de la línea base (año 2018) se presentaron 899 casos (5 casos en mujeres migrantes).  
</t>
  </si>
  <si>
    <t>La TFA en adolescentes en la ciudad ha logrado una disminución significativa durante los últimos años asociado a los profundos cambios demográficos observados en la fecundidad global, sin embargo, para el mes de enro se ha evidenciado un aumento de los  casos de nacimientos en mujeres 14 a 19 años, que puede estar relacionado con condiciones socioeconómicas, educativas, edad de inicio de actividad sexual sin proteccion,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</si>
  <si>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25 nacimientos en personas menores de 14 años, correspondiente a una Tasa Específica de Fecundidad (TEF) de 0,1 por 1.000 nacidos vivos (NV).</t>
  </si>
  <si>
    <t xml:space="preserve">En el mes de febrero, según localidad de residencia los casos se presentaron con un 30,8% (n=4) en la Subred Centro Oriente, 30,8% (n=4) en la Subred Sur Occidente, con un 23,1 % (n=3) en la Subred Norte, en un 15,4% (n=2) en la Subred Sur.  De acuerdo con la condición de afiliación al SGSSS, los nacimientos en personas menores de 14 años reportadas ocurrieron en 30,8% (n=4) en población del régimen contributivo, 53,8% (n=7) en población del régimen subsidiado y 15,4% (n=2) en población pobre no asegurada. 
Al realizar el análisis comparativo durante el mismo mes, para el año 2024 en el que se presentaron 20 casos (de los cuales 1 caso se presentó en mujeres migrantes), se evidencia una disminución para el año 2019 se presentaron 21 casos (1 se presentó en mujeres migrantes) y para el mes de la línea base (año 2018) se presentaron 18 casos (ninguno en mujeres migrantes).
</t>
  </si>
  <si>
    <t xml:space="preserve">Para el periodo de enero a febrero de 2025 se registraron 25 casos de nacimientos en menores de 14 años en Bogotá. Según la localidad de residencia los casos de maternidad temprana se presentan por subredes de la siguiente manera: Sur (n=11), Centro Oriente (n=5), Sur Occidente (n=5) y Norte (n=4).  
Según el régimen de afiliación, los casos presentados en el periodo del presente reporte el 32,0% (n=8) en población del régimen contributivo, 56,0% (n=14) en población del régimen subsidiado y 12,0% (n=3) en población pobre no asegurada.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t>
  </si>
  <si>
    <t>En el dato preliminar acumulado reportado para el periodo enero ferero se evidencia una reduccion de los casos en comparacion con el año anterios, este evento se constituye en un  d asociado a violencia  sexual.  Desde la SDS se continua con el fortalecimiento de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</si>
  <si>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651  nacimientos en adolescentes de 15 a 19 años, correspondiente a una Tasa Específica de Fecundidad (TEF) de 1,5 por 1.000 nacidos vivos (NV).</t>
  </si>
  <si>
    <t xml:space="preserve">Se identifica la ocurrencia de 291 nacimientos en mujeres de 15 a 19 años durante el mes de febrero. Según localidad de residencia, los casos se presentaron en un 28,5% (n=83) en la Subred Norte, 28,5% (n=83) en la Subred Sur Occidente, 15,5% (n=45) en la Subred Centro Oriente, 27,1% (n=79) en la Subred Sur y 0,3% (n=1) sin información. De acuerdo con la condición de afiliación al SGSSS, los nacimientos en personas menores de 19 años reportadas ocurrieron en 53,6% (n=156) en población del régimen subsidiado, 34,7% (n=101) en población del régimen contributivo, 10,0% (n=29) en población pobre no asegurada y 1,7% (n=5) corresponden al régimen especial y de excepción. 
Al realizar el análisis comparativo durante el mismo mes, para el año 2024 en el que se presentaron 335 casos (de los cuales 82 casos se presentaron en mujeres migrantes), se evidencia una disminución, para el año 2019 se presentaron 794 casos (74 se presentó en mujeres migrantes) y para el mes de la línea base (año 2018) se presentaron 819 casos (12 casos en mujeres migrantes), se registra una disminución.
</t>
  </si>
  <si>
    <t xml:space="preserve">Para el periodo de enero a febrero de 2025 se registran 651 casos de nacimientos en adolescentes de 15 a 19 años en Bogotá, lo que representa una proporción de 7,5%. Según la localidad de residencia los casos de maternidad temprana se presentan por subredes de la siguiente manera: Sur (n=183), Norte (n=182), Sur Occidente (n=181), Centro Oriente (n=104) y 1 sin dato. 
Según el régimen de afiliación, los casos presentados en el periodo del presente reporte, 36,3% (n=236) pertenecen al régimen contributivo, 51,8% (n=337) al subsidiado, 69 se identifican como no aseguradas lo que representa el 10,6% y los 9 casos restantes pertenecen al régimen especial y de excepción con un 1,2%.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</si>
  <si>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febrero de 2025 se reporta una tasa de 8,1 x 1,000 NV y acumulado enero a febrero una tasa de 7,7 x 1,000 NV, dando cumplimiento a la meta trazada.</t>
  </si>
  <si>
    <t xml:space="preserve">5,4 por 100.000 habitantes </t>
  </si>
  <si>
    <t>RMM 21,64 x 100.000 NV</t>
  </si>
  <si>
    <t>Para dar cumplimiento al porcentaje de reducción proyectado para el periodo del presente reporte, hemos evidenciado una reducción en el número de nacimientos que afecta directamente el reporte de la razón (denominador), puesto que así veamos una reducción en el número de casos no ocurre  lo mismo con la razón.</t>
  </si>
  <si>
    <t>Estos datos son preliminares y pueden cambiar e ingresar casos de mortalidad de meses anteriores, debido a que medicina legal ingresa de manera tardía los casos que se encuentran en necropsia. 
FUENTE 2025: Base de datos SDS y aplicativo Web RUAF_ND, Sistema de Estadísticas Vitales SDS datos PRELIMINARES (corte 28-02-2025)-ajustada 14-03-2025.</t>
  </si>
  <si>
    <t>Durante el periodo de Enero 2025, según datos preliminares se ha presentado 1 caso de mortalidad materna, correspondiente a una razón de mortalidad materna de 21,64 por 100.000 nacidos vivos. Según localidad de residencia, el caso se presentó en la Subred Suroccidente, localidad Bosa. De acuerdo con la condición de afiliación al SGSSS, la muerte materna reportada ocurrio en 100% (n=1) en población del régimen contributivo. Al realizar el análisis comparativo durante el mismo mes, para el año 2024 se presentaron 2 casos, se evidencia una reducción ) y para el mes de la línea base (año 2018), se evidencia un comportamiento similar (se presentó 1 caso).</t>
  </si>
  <si>
    <t>Para el mes de febrero fueron notificados 317 casos evento 850 sivigila.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 y estructurales (reducción del estigma y la discriminación).
Se dio continuidad al ejercicio de estructuración estrategia de comunicaciones y educación en torno a la promoción del diagnóstico oportuno del VIH, vinculando la respuesta comunitaria al ejercicio de construcción.</t>
  </si>
  <si>
    <t xml:space="preserve">En  lo corrido del 2025 se han notificado 636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</si>
  <si>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comite de expertos de la casacada de atención con datos año 2022.</t>
  </si>
  <si>
    <t>Con corte a febrero 2025 se han notificado 636 casos del evento SIVIGILA 850.</t>
  </si>
  <si>
    <t>A corte de febrero, por parte del equipo de SISVAN, se realizaron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691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</si>
  <si>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r>
      <t xml:space="preserve">En el mes de febrero 2025, por parte del equipo de SISVAN, se realizaron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389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realizó proceso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</si>
  <si>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r>
      <t xml:space="preserve">Durante el periodo de </t>
    </r>
    <r>
      <rPr>
        <sz val="8"/>
        <color theme="1"/>
        <rFont val="Arial"/>
        <family val="2"/>
      </rPr>
      <t xml:space="preserve">Febrero 2025, según datos preliminares no se ha presentado casos </t>
    </r>
    <r>
      <rPr>
        <sz val="8"/>
        <color rgb="FF000000"/>
        <rFont val="Arial"/>
        <family val="2"/>
      </rPr>
      <t xml:space="preserve">de mortalidad materna, correspondiente a una razón de mortalidad materna de 11,6 por 100.000 nacidos vivos. </t>
    </r>
  </si>
  <si>
    <t xml:space="preserve">Durante el periodo de Enero y febrero 2025, según datos preliminares se ha presentado 1 caso de mortalidad materna, correspondiente a una razón de mortalidad materna de 11,6  por 100.000 nacidos vivos. Según localidad de residencia, el caso se presentó en la Subred Sur Occidente, localidad Bosa. De acuerdo con la condición de afiliación al SGSSS, la muerte materna reportada ocurrio en 100% (n=1) en población del régimen contributivo. Al realizar el análisis comparativo durante el mismo mes, para el año 2024 se presentaron 4 casos, se evidencia una reducción. </t>
  </si>
  <si>
    <t>RMM 11,6  x 100.000 NV (1 caso)</t>
  </si>
  <si>
    <t>Estos datos son preliminares y pueden cambiar e ingresar casos de mortalidad de meses anteriores, debido a que medicina legal ingresa de manera tardía los casos que se encuentran en necropsia. 
Se continúan fortaleciendo las acciones en pro de la salud materna y perinatal en el marco del plan de acelaración para reducción de la mortalidad materna.</t>
  </si>
  <si>
    <t>Casos a enero 2025: 24</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</si>
  <si>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en el mes de enero a través de la educación para la salud mental en colegios, se realizó fortalecimiento de capacidades con participación de 373 docentes para la detección temprana de riesgos en conducta suicida y la orientación desde el sector salud para su manejo colectivo o individual. Así mismo, para la prevención de este evento de interés en salud mental, se desarrollaron sesiones psicoeducativas con énfasis en el desarrollo de estrategias de afrontamiento dirigidas a 30 estudiantes y la orientación individual para abordar riesgos de suicidio informados por la comunidad educativa a 39 casos. De igual forma, se implementaron 29 jornadas de Salud y Bienestar en universidades e instituciones técnicas con participación de 1.916 jóvenes y personas de la comunidad educativa desde las cuales se abordan de manera lúdica, artística y educativa en salud mental temáticas para la promoción del bienestar emocional y la prevención de conductas de riesgo. En el entorno hogar se realiza el cierre del proceso de intervención en 731 familias de las cuales 182 fueron priorizadas por riesgos de conducta suicida notificados por SISVECOS. De estas el 91,7% (167) reportan disminución de los riesgos en salud mental. A través del Subsistema de Vigilancia en Salud Pública de la Conducta Suicida (SISVECOS) se adelanta la captación de casos, análisis y divulgación del comportamiento del evento a través del observatorio en salud (SaluData). Adicionalmente, a los casos que ingresan al subsistema se adelanta la investigación epidemiológica de campo (IEC) que tiene como objetivo la caracterización del evento notificado y el monitoreo de la activación de ruta, la cual se hace a través del sistema de referencia y contra referencia (SIRC). (Es importante señalar, que el seguimiento y la atención integral en salud corresponde a las empresas administraciones de beneficios en salud (EAPB) como lo señala el Decreto 780 de 2016). Para el mes de enero se realizaron 687 investigaciones epidemiológicas de campo efectivas en conducta suicida fatal y no fatal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realizó 1 asistencia técnica a las EAPB Famisanar e IPS Colsubsidio a fin de fortalecer el abordaje de la conducta suicida. Durante el mes se abordaron 2.187 personas en la implementación del plan de prevención y atención a la conducta suicida y se avanzó en el 5% de lo programado para el año.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Con relación a las cinco localidades que registran el mayor número de casos se ecuentra Usaquen con 5, Ciudad Bolívar con 4, Engativa, Kennedy y Suba registran 3 casos cada una, acumulando est localidades a el  60% (n=18)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</si>
  <si>
    <t>Al mes de enero de 2025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Al mes de enero, en el entorno educativo se realizaron sesiones colectivas de fortalecimiento de capacidades para la detección temprana de riesgos de conducta suicida logrando participación de 373 docentes de igual manera para la prevención de este evento prioritario y mitigación se realizaron sesiones grupales con participación de 30 estudiantes y la orientación en salud mental individual para abordar factores de riesgo y protección ante 39 casos informados desde la comunidad educativa. En el entorno hogar se realiza el cierre del proceso de intervención por parte de los equipos básicos extramurales en 731 familias de las cuales 182 fueron priorizadas por riesgos de conducta suicida notificados por SISVECOS. De estas el 91,7% (167) reportan disminución de los riesgos en salud mental. Desde el proceso de vigilancia en salud pública se llevaron a cabo 687 investigaciones epidemiológicas de campo en casos priorizados por notificación de conducta suicida.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 asistencia técnicas con participación de 13 personas en las que se trabajaron temas relacionados con abordaje de la conducta suicida y adherencia terapéutica en salud mental. Durante el año se han abordado 2.187 personas en la implementación del plan de prevención y atención a la conducta suicida y se avanzó en el 5% de lo programado para el año.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</si>
  <si>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(Consulta del visor 23/04/2025).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</si>
  <si>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</si>
  <si>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Casos a enero 2025: 52</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</si>
  <si>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 docentes, orientadores y directivos, también se brindó orientación y apoyo profesional por salud mental en 28 casos con desarrollo de sesiones individuales y a nivel colectivo se implementaron sesiones colectivas fortaleciendo habilidades socioemocionales y estrategias de afrontamiento para prevención de conducta suicida con participación de 686 estudiantes. (Nota: La información reportada es preliminar dado el proceso de gestión de la información del entorno). En el entorno hogar se realiza el cierre del proceso de intervención en 514 familias de las cuales 205 fueron priorizadas por riesgos de conducta suicida notificados por SISVECOS. De estas el 94,6% (194) reportan disminución de los riesgos en salud mental. Dentro de las acciones desarrolladas por el Subsistema de vigilancia epidemiológica de la conducta suicida (SISVECOS), se desarrollan 1.356, investigaciones epidemiológicas de campo, de las cuales el 35,54% (n=482) se realizaron a los hombres y el 64,45% (n=874) se desarrollaron en las mujeres, en relación a la tipología de conducta el 72,27% (n= 980) se desarrollaron ante la presencia de ideación suicida, el 31,39% (n=290) correspondó al intento suicida, el 5,83% (n=79) a la amenaza suicida y el 0,52% (n=7) al desenlace fatal del evento. En relación con el curso de vida adultez acumula la mayor proporción con el 34,07% (n=462), seguido de juventud con el 34,0% (n=461) y adolescencia representa el 22,12% (n=300). Respecto a la localidad que aporta la mayor cantidad de caracterizaciones efectivas, corrresponden las primeras cinco a: Kennedy con 211, Bosa con 143, Ciudad Bolivar con 129, Engativa y Suba registra 118 cada una. En el marco de las intervenciones realizadas desde la línea 106 “el poder de ser escuchado” se realizaron 974 orientaciones relacionadas con conducta suicida. Se realizan 642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158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de la Ruta de salud mental en donde se abordó como evento prioritario la conducta suicida a fin de garantizar el abordaje integral, en las cuales se vincularon 42 personas. Así mismo para este periodo se realizó con la EAPB Famisanar un seguimiento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Durante el periodo de febrero 2025, se gestionaron un total de 614 casos correspondientes a la tipificación 609. Esta gestión incluye atención telefónica por parte del equipo de salud mental, la cual abarca escucha activa, contención emocional, orientación e intervención en crisis. De los casos atendidos, 203 requirieron el envío de ambulancia para traslado, mientras que a 146 se les envió un vehículo de salud mental tripulado por psicólogo y auxiliar quienes brindan atención de manera presencial. En cuanto a la tipificación 918 se gestionaron un total de 1.339 casos de los cuales 562 requirieron envió de ambulancia y 36 envío de vehículo de salud mental.
Se identifica la ocurrencia de 28 casos de muerte por suicidio con ocurrencia correspondiente al mes de febrero 2025* (Información preliminar), de los cuales 21 (75,0%) ocurrierón en los hombres y 7 (25,0%) en las mujeres. Con relación al curso de vida, se identifican 3 (10,71%) casos en la adolescencia, 9 (32,14%) casos en el curso de vida juventud, 10 (35,71%) ocurren en adultos y 6 (21,42%) casos en adulto mayor. Con relación al grupo de edad de menores de edad se registran 3 (10,71%) casos y en los adultos se concentran 25 (89,28%) de los casos. 
Al realizar el análisis comparativo durante el mismo mes, para el año 2024* en el cual se presentarón  31 casos, observándose un decremento del -9,67 % (n=3), dichos casos se registrarón en personas mayores de 18 años con 31 (100%) casos y en menores de edad no se regitrarón casos para este periodo mensual, además por grupo de edad se regitrarón en curso de vida, en la adolescencia no se presentarón casos,  juventud presento 12 (38,70%) casos, 17 (54,83%) ocurrieron en adultez y 2 (6,45%) en el vejez. Con relación a las cinco localidades que registran el mayor número de casos se encuentra Bosa y Suba con 6 casos cada localidad, Kennedy con 5, Ciudad Bolívar y Engativa con 3 respectivamente,  acumulando estas localidades a el 74,2% (n=23)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</si>
  <si>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(Consulta base: 02 de Enero del 2025 - fecha de corte: 31 de Diciembre del 2024) (Consulta del visor 23/04/2025).</t>
  </si>
  <si>
    <t xml:space="preserve">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  </t>
  </si>
  <si>
    <t>Al mes de febrero de 2025 se ha avanzado en el 12%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379 docentes, orientadores y directivos, también se brindó orientación y apoyo profesional por salud mental en 67 casos con desarrollo de sesiones individuales y a nivel colectivo se implementaron sesiones colectivas fortaleciendo habilidades socioemocionales y estrategias de afrontamiento para prevención de conducta suicida con participación de 716 estudiantes. (Nota: La información reportada es preliminar dado el proceso de gestión de la información del entorno). Desde los equipos básicos extramurales del entorno hogar se realiza el cierre del proceso de intervención en 803 familias de las cuales 387 fueron priorizadas por riesgos de conducta suicida notificados por SISVECOS. De estas el 93,3% (361) reportan disminución de los riesgos en salud mental. Desde el proceso de vigilancia en salud pública se llevaron a cabo 2.043 investigaciones epidemiológicas de campo en casos priorizados por notificación de conducta suicida. En el marco de las intervenciones realizadas desde la línea 106 “el poder de ser escuchado” se realizaron 17.590 orientaciones relacionadas con conducta suicida. Así mismo desde el Sistema de referencia y contrarreferencia se llevó a cabo la Identificación de riesgo de conducta suicida y activación de ruta para la atención individual, logrando la activación de la ruta en 944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en las cuales se han vinculado 55 personas.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A febrero de 2025, se gestionaron un total de 1.053 casos correspondientes a la tipificación 609. Esta gestión incluye atención telefónica por parte del equipo de salud mental, la cual abarca escucha activa, contención emocional, orientación e intervención en crisis. De los casos atendidos, 359 requirieron el envío de ambulancia para traslado, mientras que a 261 se les envió un vehículo de salud mental tripulado por psicólogo y auxiliar quienes brindan atención de manera presencial. En cuanto a la tipificación 918 se gestionaron un total de 2.457 casos de los cuales 1.103 requirieron envió de ambulancia y 73 envío de vehículo de salud mental.
Se identifica la ocurrencia de 52 casos de muerte por suicidio con ocurrencia correspondiente al mes de febrero 2025* (Información preliminar), de los cuales 40 (76,92%) ocurrierón en los hombres y 12 (23,07%) en las mujeres. Con relación al curso de vida, se identifican 7 (13,46%) casos en la adolescencia, 18 (34,61%) casos en el curso de vida juventud, 17 (32,69%) ocurren en adultos y 10 (19,23%) casos en adulto mayor. Con relación al grupo de edad, los menores de edad se registran 7 (13,46%) casos y en los adultos se concentran 45 (86,53%) casos. 
Al realizar el análisis comparativo del mismo periodo, para el año 2024* (Información preliminar) en el cual se presentarón 61 casos, observándose un decremento del 14,75% (n=9). Con relación al grupo de edad, los menores de 18 años registraron 4 (6,55%) casos  y  en personas mayores de 18 años con 57 (93,44%) casos, además por grupo de edad se regitrarón en curso de vida, en la adolescencia se presentarón 4 (6,55%) casos, juventud presentó 22 (36,1%) casos, 31 (50,8%) ocurrieron en adultez y 4 (6,55%)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</si>
  <si>
    <t>Para el avance en el reporte correspondiente al mes de marzo del 2025, de la Meta estratégica "Mantener la mortalidad prematura por Enfermedades crónicas por debajo de 125 muertes por cada 100.000 en población de 30 a 70 años", se reporta al mes n= 481 muertes.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</si>
  <si>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Casos a Marzo 2025: 1.356
Tasa:  32,17 x 100.000 habitantes</t>
  </si>
  <si>
    <t>En el periodo reportado no se presentan dificultades relacionados al reporte de indicador, sin embargo es necesario tener en cuenta que la información reportada de mortalidad es sujeta a actualización derivada de la revisión estadística que realiza el DANE y retroalimentación que genera a las entidades territoriales frente a la asignación de causas básicas de mortalidad siguiendo las reglas de análisis de causas de la CIE10.</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</si>
  <si>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(10-04-2025) PRELIMINAR. 
FUENTE POBLACION LOCALIDAD: El Departamento Administrativo Nacional de Estadística (DANE), Planeación, proyección de población a nivel de localidad ACTUALIZACIÓN POST COVID-19, “en cooperación técnica con la Alcaldía Mayor de Bogotá y la Secretaria Distrital de proyección de población a nivel de localidad ACTUALIZACIÓN POST COVID-19.
FUENTE POBLACION DISTRITAL GENERAL: el Departamento administrativo nacional de estadística (DANE), ACTUALIZACIÓN POST COVID-19. Proyecciones de población a nivel municipal. Periodo 2020 - 2035.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</si>
  <si>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</si>
  <si>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Tasa de 7,4 x 1.000 nacidos vivos (Casos: 99)</t>
  </si>
  <si>
    <t>Para el mes de marzo de 2025, se reportaron 31 casos de muertes en menores de un año en Bogotá, correspondiente a una tasa de 6,7 por 1.000 nacidos vivos (NV).
Se identifica la ocurrencia de 31 casos de muerte en menores de un año durante el mes de marzo del 2025 según localidad de residencia, los casos se presentaron así: 4 San Cristóbal, 1 Usme, 1 Tunjuelito, 2 Bosa, 4 Kennedy, 2 Fontibón, 2 Engativá, 3 Suba, 1 Teusaquillo, 1 Puente Aranda, 1 Rafael Uribe, 7 Ciudad Bolívar y 2 sin dato de localidad.
Según subred, la mortalidad infantil se presentó de la siguiente manera: Norte 19,3% (n=6), Sur 29,0% (n=9), Sur Occidente 29,0% (n=9), Centro Oriente 16,1% (n=5) y el 6,4% (n=2) sin dato.
De acuerdo con la condición de afiliación al SGSSS, las muertes infantiles reportadas ocurrieron en el 45,1% (n=14) en población del régimen contributivo, el 41,9% (n=13) en población del régimen Subsidiado el 6,45% (n=2) en población no asegurada, y el 6,45% (n=2) no registra información de aseguramiento.
En cuanto a la procedencia de los casos se evidencia que el 70,9% (n=22) son de nacionalidad colombiana, el 16,1% (n=5) son migrantes y el 12,9% (n=4) se encuentran sin información; para el mes de marzo se reportaron 2 casos con pertenencia étnica correspondiente a 1 negro mulato afrocolombiano o afrodescendiente, y 1 caso correspondiente a población indígena.
En cuanto a las 5 primeras causas de muerte infantil agrupadas 667, que representan 74,1%, encontramos: con el 29,0% (n=9) Resto de ciertas afecciones originadas en el período perinatal, con el 16,1% (n=5) Malformaciones congénitas, deformidades y anomalías cromosómicas, con el 9,6% (n=3) Signos, síntomas y afecciones mal definidas, con el 9,6% (n=3) Feto o recién nacido afectados por complicaciones obstétricas y traumatismo del nacimiento, y con el 9,6% (n=3) Trastornos respiratorios específicos del periodo perinatal.</t>
  </si>
  <si>
    <t>Se identifica la ocurrencia de 99 casos de muerte en menores de un año durante el periodo de enero a marzo del 2025 según localidad de residencia, los casos se presentaron así: 5 Usaquén, 3 Chapinero, 1 Santafé, 10 San Cristóbal, 12 Usme, 2 Tunjuelito, 4 Bosa, 14 Kennedy, 4 Fontibón, 7 Engativá, 13 Suba, 3 Teusaquillo, 1 Mártires, 1 puente Aranda, 1 Candelaria, 3 Rafael Uribe, 10 Ciudad Bolívar y 5 sin dato de localidad.
Según subred, la mortalidad infantil se presentó de la siguiente manera: Norte 31,3% (n=31), Sur 24,4% (n=24), Sur Occidente 23,2% (n=23), Centro Oriente 16,1% (n=16) y el 5,0% (n=5) sin dato.
De acuerdo con la condición de afiliación al SGSSS, las muertes infantiles reportadas ocurrieron en el 47,4% (n=47) en población del régimen contributivo, el 41,4% (n=41) en población del régimen subsidiado, el 3,0% (n=3) en población no asegurada y el 8,0% (n=8) no registra información de aseguramiento.
En cuanto a la procedencia de los casos se evidencia que el 74,7% (n=74) son de nacionalidad colombiana, el 7,07% (n=7) son migrantes y el 18,8% (n=18) se encuentran sin información; en cuanto a la etnia especifica se registra un (1) caso de negro mulato afrocolombiano que representa el 2,02% y un (1) caso perteneciente a población indígena que representa el 1,01%.
En cuanto a las 5 primeras causas de muerte infantil agrupadas 667, que representan 79,7%, encontramos: con el 30,3% (n=30) Malformaciones congénitas, deformidades y anomalías cromosómicas; con el 19,1% (n=19) Resto de ciertas afecciones originadas en el período perinatal; con el 12,1% (n=12) Signos, síntomas y afecciones mal definidas; con el 9,0% (n=9) Feto o recién nacido afectados por complicaciones obstétricas y traumatismo del nacimiento, y con el 9,0% (n=9) Trastornos respiratorios específicos del periodo perinatal.
Al realizar el análisis comparativo durante el periodo enero a marzo 2025 se presentaron 99 casos y una tasa de 7,4 x 1.000 NV, evidenciando un decremento del 19,1% (n=19) en el número de casos comparado con el mismo periodo del 2024 (datos preliminares) que reportó 118 casos; en cuanto a la tasa se evidencia una disminución del 12,9%, puesto que para el 2024 se reportó una tasa de 8,5 X 1.000 NV. Con respecto a la línea base (año 2022 tasa 7,75 por 1.000 NV), se registra una disminución del 3,89% con respecto a la tasa.</t>
  </si>
  <si>
    <t>Fuente 2024: Aplicativo RUAF-ND. Sistema de Estadísticas Vitales SDS -EEVV-PRELIMINARES ajustado 28-02-2025.
Fuente 2025: Aplicativo RUAF-ND. Sistema de Estadísticas Vitales SDS -EEVV-PRELIMINARES ajustado 09-04-2025.
Estos datos de casos de mortalidad son preliminares y pueden cambiar mes a mes, como resultado de la depuración y ajuste de casos por parte de los generadores del dato.</t>
  </si>
  <si>
    <t>Con corte a marzo 2025 se han notificado 952 casos del evento SIVIGILA 850.</t>
  </si>
  <si>
    <t>En lo corrido del 2025 se han notificado 952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t>
  </si>
  <si>
    <t>Para el mes de marzo fueron notificados 303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y estructurales (reducción del estigma y la discriminación).
Se adelantan acciones que buscan apropiar a la comunidad de la población en general ante una percepción del riesgo, como medida de prevención ante las ITS y VIH.</t>
  </si>
  <si>
    <t>En el reporte acumulado para el periodo enero a marzo de 2025, de la Meta estratégica "Mantener la mortalidad prematura por Enfermedades crónicas por debajo de 125 muertes por cada 100.000 en población de 30 a 70 años", el número de muertes preliminares acumuladas fueron n=1.356 (datos preliminares) por las 4 categorías de enfermedades crónicas. Estas se encuentran discriminadas de la siguiente manera: 1. Diabetes Mellitus: 95 muertes, 2. Enfermedades cardio cerebrovasculares: 552 muertes, 3. Enfermedades crónicas de las vías respiratorias inferiores: 81 muertes, 4. Neoplasias (tumores malignos): 628 muertes, de acuerdo a los datos anteriores, se evidencia que la primera causa de muerte durante el periodo fueron las neoplasias (tumores malignos) con un 46,3%, seguido de enfermedades cardio cerebrovasculares con un 40,7%, Diabetes Mellitus con 6,48 % y en último lugar enfermedades crónicas de las vías respiratorias con un 6,7%. Para el periodo se cuenta con una tasa de mortalidad preliminar acumulada de 32,17 muertes por 100.000 habitantes de 30 a 70 años siendo las localidades de La Candelaria, Santa fe, Tunjuelito, Antonio Nariño y Ciudad Bolívar con las mayores tasas de mortalidad de mortalidad prematura por enfermedades crónicas en población de 30 a 70 años;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</si>
  <si>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r>
      <t>A corte de marzo, por parte del equipo de SISVAN, se reali</t>
    </r>
    <r>
      <rPr>
        <sz val="9"/>
        <rFont val="Calibri"/>
        <family val="2"/>
        <scheme val="minor"/>
      </rPr>
      <t>zaron 353 s</t>
    </r>
    <r>
      <rPr>
        <sz val="9"/>
        <color theme="1"/>
        <rFont val="Calibri"/>
        <family val="2"/>
        <scheme val="minor"/>
      </rPr>
      <t>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t>
    </r>
    <r>
      <rPr>
        <sz val="9"/>
        <rFont val="Calibri"/>
        <family val="2"/>
        <scheme val="minor"/>
      </rPr>
      <t xml:space="preserve"> a 599 </t>
    </r>
    <r>
      <rPr>
        <sz val="9"/>
        <color theme="1"/>
        <rFont val="Calibri"/>
        <family val="2"/>
        <scheme val="minor"/>
      </rPr>
      <t>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Se desarrolla asistencia técnica sobre Resolución 2350 del 2020, lineamiento del manejo integral de la desnutrición aguda, a cargo de SANUTEAM a IPS, EAPB y equipos básicos extramurales. Adicional, se realiza reunión de articulación con la Secretaría de Salud de Cundinamarca para establecer acuerdos en la identificación y manejo de la desnutrición aguda, así como en la Política Pública de Seguridad Alimentaria y Nutricional.</t>
    </r>
  </si>
  <si>
    <t>A corte de marzo, por parte del equipo de SISVAN, se realizaron 888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1.290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</si>
  <si>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Durante el periodo de Marzo 2025, según datos preliminares se ha presentado 2 casos de mortalidad materna, correspondiente a una razón de mortalidad materna de 15,01 por 100.000 nacidos vivos. 
Se identifica la ocurrencia de 2 casos de muerte materna durante el mes de marzo. Según localidad de residencia, los casos se presentaron en 0% (n=0) en la Subred Norte, 50% (n=1) en la Subred Sur Occidente, 0% (n=0) en la Subred Centro Oriente, y 50% (n=1) en la Subred Sur, 0% (n=0) sin información. De acuerdo con la condición de afiliación al SGSSS, las muertes maternas reportadas ocurrieron en 50% (n=1) en población del régimen contributivo, 50% (n=1) en población del régimen subsidiado y 0% (n=0) en población pobre no asegurada. 
Al realizar el análisis comparativo durante el mismo mes, para el año 2024 se presentó  1 caso, se evidencia un aumento y para el mes de la línea base (año 2022), se evidencia un aumento (se presentó 1 caso).</t>
  </si>
  <si>
    <t xml:space="preserve"> RMM: 22,52 (3 casos) por 100.000 nacidos vivos. Datos preliminares.</t>
  </si>
  <si>
    <t>Para el periodo Enero a Marzo de 2025 se registra 3 casos de mortalidad materna en Bogotá, lo que representa una RMM de  22,52 x 100.000 NV. Según la localidad de residencia los casos de mortalidad materna se presentan por subredes de la siguiente manera: Norte (n=0), Sur Occidente (n=2), Centro Oriente (n=0) y Sur (n=1) y 0 sin dato.
Según el régimen de afiliación, los casos presentados en el periodo del presente reporte, 66,6% (n=2) pertenecen al régimen contributivo, 33,3% (n=1) al subsidiado, 0% (n=0) régimen de excepción, 0% (n=0) no aseguradas y restantes se identifica sin dato, lo que representa el 0%.
Para este periodo, es decir enero - marzo, en comparación all año 2024 se evidencia una disminución significativa con la presentación de 7 casos de muertes maternas, así como para la vigencia 2022 (Línea Base) en donde fueron registrados un total de 5 casos de muertes maternas.</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</si>
  <si>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de salud.</t>
  </si>
  <si>
    <t>La tasa de fecundidad se mide de manera anual y se realiza monitoreo del evento por medio de los casos de manera mensual.</t>
  </si>
  <si>
    <t>Durante el periodo de Enero - Marzo 2025, según datos preliminares se han presentado 38 nacimientos en personas menores de 14 años.</t>
  </si>
  <si>
    <t>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t>
  </si>
  <si>
    <t>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t>
  </si>
  <si>
    <t>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t>
  </si>
  <si>
    <t>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t>
  </si>
  <si>
    <t>Durante el periodo de Enero - Marzo 2025, según datos preliminares se han presentado 982 nacimientos en personas de 15 a 19 años.</t>
  </si>
  <si>
    <t>Para el periodo Enero a Marzo de 2025 se registran 82 casos de muerte por suicidio en Bogotá</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</si>
  <si>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 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Se identifica la ocurrencia de 29 casos de muerte por suicidio con ocurrencia en el mes de marzo 2025. Según las localidades en las que se registraron casos en dicho periodo mensual corresponden a Ciudad Bolivar y Kennedy con el  13,79%(n=4), seguido de las localidades de Engativa y Bosa con el 10,34% (n=3) cada una, seguido de Tunjuelito, Chapinero, Antonio Nariño con el 6,90% (n=2) respectivamente, finalmente se encuentra las localidades de Fontibón, Suba Puente Aranda, Teusaquillo, San Cristóbal, Ume, Santa Fe y  La Candelaría con el 3,4% (n=1) en las que se registra un (1) caso en cada localidad. 
Al agrupar dichas localidades por Subred se observa que la Subred Integrada de Servicios de Salud Norte E.S.E. concentra el 24,14% (n=7), la Subred Integrada de Servicios de Salud Sur Occidente E.S.E concentra el 31,03% (n=9), continua la Subred Integrada de Servicios de Salud Centro Oriente E.S.E con el 17,24% (n=5) y la Subred Integrada de Servicios de Salud Sur E.S.E. con el 24,14% (n=7).
Al realizar el análisis comparativo durante el mismo mes, para el año 2024 en el cual se presentó 35 casos, observándose un decremento del -17,14 % (n=6). 
Del total de casos de mortalidad por suicidio ocurridos en el mes de marzo de 2025 (n=29), el 82,76% (n=24) corresponden a personas mayores de 18 años, y se registra el 17,24% (n=5)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24 abril 2025).</t>
  </si>
  <si>
    <t>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En el periodo comprendido entre enero a marzo de 2025 se han registrado registran 82 casos de muerte por suicidio en el Distrito Capital.
En relación con la localidad en las cuales se concentra la mayor proporción de ocurrencia del evento, se registran en orden descendente: Suba y Kennedy con el 12,20% (n=10), seguido de Bosa y Ciudad Bolívar con el 9,76% (n=8), continua Engativa y Teusaquillo con 7,32% (n=6), sigue la localidad de Santa Fe y San Cristóbal con 6,10% (n=5), Chapinero, Fontibón y Usme registran el 4,88% (n=4) cada una, sigue Usaquen con el 6,66% (n=3, Tunjuelito y Antonio Nariño registra el 2,44% (n=2) concentrando estas localidades el 96,34% (n=79) de las muertes atribuibles a dicha causa. 
Con relación al grupo etario se registra el 14,6% (n=12) en menores de 18 años y 85,37% (n=70) ocurre en personas mayores de edad, en ese sentido el 74,39% (n=61) corresponde a los hombres y el 25,61% (n=21) a las mujeres. 
Teniendo en cuenta la distribución del evento a partir de la organización geográfica de las Subredes Integradas de Servicios de Salud E.S.E., la Subred Norte acumula la mayor frecuencia relativa con el 35,36% (n=29), seguido de la Subred Sur Occidente con el 28,04% (n= 23), continua la Subred Sur con el 17,07 % (n= 14) y finalmente la Subred Centro Oriente registra el 17,07% (n= 14) y dos (2) casos sin localidad asignada. 
Al compara el periodo de enero a marzo 2025* con el mismo periodo del año anterior se evidencia un decremento del 14,58% equivalentes a 14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24 abril 2025).</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</si>
  <si>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</si>
  <si>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es preliminar con corte a marzo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</si>
  <si>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Casos a Abril 2025: 1.783
Tasa:  42,14 x 100.000 habitantes</t>
  </si>
  <si>
    <t>El avance del informe correspondiente a Abril de 2025 para la Meta estratégica de "Mantener la mortalidad prematura por enfermedades crónicas por debajo de 125 muertes por cada 100.000 personas entre 30 y 70 años" registra un total de 427 muertes (n=427) hasta el mes de referencia. La información preliminar utilizada para este reporte se obtuvo del Aplicativo Web RUAF_ND, perteneciente al Sistema de Estadísticas Vitales SDS, con cortes al 5 y 9 de mayo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</si>
  <si>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abril de 2025, el avance en la Meta estratégica de "Mantener la mortalidad prematura por enfermedades crónicas por debajo de 125 muertes por cada 100.000 habitantes de 30 a 70 años" reporta un total preliminar de 1.783 muertes correspondientes a las cuatro categorías de enfermedades crónicas bajo seguimiento. La distribución de estas muertes es la siguiente: 134 por Diabetes Mellitus, 715 por Enfermedades cardio cerebrovasculares, 108 por Enfermedades crónicas de las vías respiratorias inferiores y 826 por Neoplasias (tumores malignos). El análisis de estos datos preliminares revela que la principal causa de mortalidad durante el periodo fue Neoplasias (tumores malignos), representando el 46,3% del total, seguida por Enfermedades cardio cerebrovasculares (40,1%), Diabetes Mellitus (7,5%) y, en menor medida, Enfermedades crónicas de las vías respiratorias inferiores (6,1%). La tasa de mortalidad preliminar acumulada para el periodo se sitúa en 42.14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mayo de 2024.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</si>
  <si>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No se presentaron inconvenientes relacionados con el reporte del indicador en el periodo analizado. No obstante, se debe tener en cuenta que los datos de mortalidad informados son preliminares y podrían ser modificados. Estas modificaciones son resultado de la revisión estadística exhaustiva que lleva a cabo el DANE, así como de la retroalimentación que este organismo comparte con las entidades territoriales para asegurar la correcta codificación de las causas básicas de defunción, en concordancia con las reglas de la CIE10 para el análisis de causas de muerte.</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</si>
  <si>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</si>
  <si>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 xml:space="preserve">Durante el periodo de Enero a Abril 2025, según datos preliminares se han presentado 1.293 nacimientos en adolescentes de 15 a 19 años.
</t>
  </si>
  <si>
    <t>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 (n=143)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t>
  </si>
  <si>
    <t>Para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t>
  </si>
  <si>
    <t xml:space="preserve">Durante el periodo de Enero - Abril 2025, según datos preliminares se han presentado 44 nacimientos en personas menores de 14 años. </t>
  </si>
  <si>
    <t>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t>
  </si>
  <si>
    <t>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así como para la vigencia 2022 (año línea Base) en donde fueron registrados un total de 45 nacidos vivos de mujeres entre 10 a 14años (8 en mujeres migrantes) lo que representa una disminución del 2,2%.</t>
  </si>
  <si>
    <t>Con corte a abril 2025 se han notificado 1.274 casos del evento SIVIGILA 850. Datos preliminares.</t>
  </si>
  <si>
    <t>Para el mes de abril fueron notificados 322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ejericicio de mesa de expertos para la validación de la cascada de atención de VIH, correspondiente al año 2022, informe cac 2023.</t>
  </si>
  <si>
    <t>En lo corrido del 2025 se han notificado 1.274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estrtagiea distrital de eliminación de sífilis congénita, en la cual se implementa un enfoque de prevención combinada dando alcance mediante pruebas duales (sífilis-VIH).</t>
  </si>
  <si>
    <t>Se debe tener en cuenta que es posible que se genere actualización de los datos mensuales en aplicativo SIVIGLA y genere ajuste en el número de casos consolidado.
Nota: se solicito por comité de expertos validar posibilidad de estimaciones spectyrum específicas para Bogotá, pendiente de espacio con ONUSIDA.</t>
  </si>
  <si>
    <t>En el mes de abril, por parte del equipo de SISVAN, se realizaron 361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287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Entre las acciones complementarias desarrolladas durante el mes se destacan: Revisión de los documentos operativos del Plan de Salud Pública de Intervenciones Colectivas (PSPIC), con el fin de identificar y realizar los ajustes necesarios en los componentes relacionados con seguridad alimentaria y nutricional.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</si>
  <si>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A corte de abril, por parte del equipo de SISVAN, se realizaron 1.249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1.577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</si>
  <si>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3 de salud.</t>
  </si>
  <si>
    <t xml:space="preserve">Base de datos SDS y aplicativo Web RUAF_ND, Sistema de Estadísticas Vitales SDS datos PRELIMINARES (corte 30-04-2025) - ajustada 14-05-2025. SIVIGILA Evento 550_SE18. </t>
  </si>
  <si>
    <t>Para el periodo Enero a Abril de 2025 se registra 3 casos de mortalidad materna en Bogotá, lo que representa una RMM de 16,84 x 100.000 NV. Datos preliminares.</t>
  </si>
  <si>
    <t>En el mes de abril en desarrollo de las acciones de Gestión de la Salud Pública, desde el Proceso Transversal de Vigilancia en Salud Pública se realizaron 1 unidad de análisis de 1 caso de mortalidad materna temprana y 1 de morbilidad materna extrema. Adicional a esto se realizaron 2 asistencias técnicas a UPGD para la intensificación de la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100 casos reportados por las Subredes Integradas de Servicios de Salud semana epidemiológica 18 desde la parte institucional. De los 100 casos se evidencia 61% (n=61) con seguimiento efectivo desde el espacio vivienda.</t>
  </si>
  <si>
    <t>Para este periodo, es decir enero - abril para el año 2024 se evidencia una disminución, con la presentación de 8 casos de muertes maternas, así como para la vigencia 2022 (Línea Base) en donde fueron registrados un total de 7 muertes maternas con una Razón de Mortalidad Materna de 33,3 por 100.000 NV, muestra una disminución. Datos preliminares.</t>
  </si>
  <si>
    <t>Para el periodo a abril: 131 casos y una tasa de 7,4 x 1.000 NV. Datos preliminares.</t>
  </si>
  <si>
    <t>Para el mes de abril de 2025, se reportaron 32 casos de muertes en menores de un año en Bogotá, correspondiente a una tasa de 7,1 por 1.000 nacidos vivos (NV).
Se identifica la ocurrencia de 32 casos de muerte en menores de un año durante el mes de abril del 2025 según localidad de residencia, los casos se presentaron así:  3 en Usaquén, 2 Engativá, 6 Suba, 2 Barrios Unidos, 2 Bosa, 3 Kennedy, 1 Fontibón,1 Puente Aranda, 1 Santafé, 1 Los Mártires, 1 Rafel Uribe Uribe, 2 Usme , 1 Tunjuelito, 6 Ciudad Bolívar.
Según subred, la mortalidad infantil se presentó de la siguiente manera: Norte 40,6% (n=13), Sur 28,1% (n=9), Sur Occidente 21,8% (n=7), Centro Oriente 9,3% (n=3).
De acuerdo con la condición de afiliación al SGSSS, las muertes infantiles reportadas ocurrieron en el 68,7% (n=22) en población del régimen contributivo, el 21,8% (n=7) en población del régimen Subsidiado el 3,1% (n=1) en población no asegurada, y el 6,25% (n=2) no registra información de aseguramiento.
En cuanto a la procedencia de los casos se evidencia que el 93,7% (n=30) son de nacionalidad colombiana, el 3,1% (n=1) son migrantes y el 3,1% (n=1) se encuentran sin información; para el mes de abril se reportaron 2 casos con pertenencia étnica correspondiente a  negro mulato afrocolombiano o afrodescendiente.
En cuanto a las 5 primeras causas de muerte infantil agrupadas 667, que representan 81,2%, encontramos: con el 21,8% (n=7) Malformaciones congénitas, deformidades y anomalías cromosómicas, con el 18,7% (n=6) Trastornos respiratorios específicos del periodo perinatal, con el 18,7% (n=6) Sepsis bacteriana del recién nacido, con el 15,6% (n=5) Infecciones respiratorias agudas y con el 6,25% (n=2) Signos, síntomas y afecciones mal definidas.</t>
  </si>
  <si>
    <t>Se identifica la ocurrencia de 131 casos de muerte en menores de un año durante el periodo de enero a abril del 2025 según localidad de residencia, los casos se presentaron así: 8 Usaquén, 3 Chapinero, 9 Engativá, 19 Suba, 2 en Barrios Unidos, 3 en Teusaquillo, 6 en Bosa, 18 Kennedy, 5 Fontibón, 2 puente Aranda, 2 Santafé, 9 San Cristóbal, 2 Mártires, 1 Candelaria, 4 Rafael Uribe, 14 Usme, 3 Tunjuelito, 16 Ciudad Bolívar y 5 sin dato de localidad.
Según subred, la mortalidad infantil se presentó de la siguiente manera: Norte 33,5% (n=44), Sur 25,1% (n=33), Sur Occidente 23,6% (n=31), Centro Oriente 13,7% (n=18) y el 3,8% (n=5) sin dato.
De acuerdo con la condición de afiliación al SGSSS, las muertes infantiles reportadas ocurrieron en el 52,6% (n=69) en población del régimen contributivo, el 36,6% (n=48) en población del régimen subsidiado, el 3,0% (n=4) en población no asegurada y el 7,6% (n=10) no registra información de aseguramiento.
En cuanto a la procedencia de los casos se evidencia que el 95,4% (n=125) son de nacionalidad colombiana, el 1,5% (n=2) son migrantes y el 3,5% (n=4) se encuentran sin información; en cuanto a la etnia especifica se registran 4 casos en población   negro mulato afrocolombiano que representa el 3,05% y un caso perteneciente a población indígena que representa el 0,76%.
En cuanto a las 5 primeras causas de muerte infantil agrupadas 667, que representan 78,8%, encontramos: con el 28,2% (n=37) Malformaciones congénitas, deformidades y anomalías cromosómicas; con el 16,0% (n=21) Resto de ciertas afecciones originadas en el período perinatal; con el 11,4% (n=15) Trastornos respiratorios específicos del periodo perinatal; con el 11,4% (n=15) Sepsis bacteriana del recién nacido, y con el 10,6% (n=14) Signos, síntomas y afecciones mal definidas.
Al realizar el análisis comparativo durante el periodo enero a abril 2025 se presentaron 131 casos y una tasa de 7,4 x 1.000 NV, evidenciando un decremento del 23,6% (n=31) en el número de casos comparado con el mismo periodo del 2024 (datos preliminares) que reportó 162 casos; en cuanto a la tasa se evidencia una disminución del 14,9%, puesto que para el 2024 se reportó una tasa de 8,7 X 1.000 NV. Con respecto a la línea base (año 2022 tasa 7,84 por 1.000 NV), se registra una disminución del 5,70%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</si>
  <si>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</si>
  <si>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Para el año 2025, de acuerdo con la proyección de la meta calculada para el cuatrienio, mantener la tasa de mortalidad infantil por debajo de 9,0 x 1.000 NV, teniendo en cuenta el anterior, esta meta se cumple puesto que aún con datos preliminares para el mes de  abril de 2025 se reporta una tasa de 7,1 x 1,000 NV y acumulado enero a abril una tasa de 7,4 x 1,000 NV.
Fuente 2024: Aplicativo RUAF-ND. Sistema de Estadísticas Vitales SDS -EEVV-PRELIMINARES ajustado 28-02-2025.
Fuente 2025: Aplicativo RUAF-ND. Sistema de Estadísticas Vitales SDS -EEVV-PRELIMINARES ajustado 09-05-2025.</t>
  </si>
  <si>
    <t>El avance del informe correspondiente a Mayo de 2025 para la Meta estratégica de "Mantener la mortalidad prematura por enfermedades crónicas por debajo de 125 muertes por cada 100.000 personas entre 30 y 70 años" registra un total de 494 muertes (n=494) hasta el mes de referencia. La información preliminar utilizada para este reporte se obtuvo del Aplicativo Web RUAF_ND, perteneciente al Sistema de Estadísticas Vitales SDS, con cortes al 5 y 9 de Junio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</si>
  <si>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Mayo 2025: 2.272. Tasa: 53,9 x 100.000 habitantes.</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</si>
  <si>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</si>
  <si>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Para el periodo acumulado de enero a mayo de 2025, el avance en la Meta estratégica de "Mantener la mortalidad prematura por enfermedades crónicas por debajo de 125 muertes por cada 100.000 habitantes de 30 a 70 años" reporta un total preliminar de 2.272 muertes correspondientes a las cuatro categorías de enfermedades crónicas bajo seguimiento. La distribución de estas muertes es la siguiente: 165 por Diabetes Mellitus, 927 por Enfermedades cardio cerebrovasculares, 137 por Enfermedades crónicas de las vías respiratorias inferiores y 1.027 por Neoplasias (tumores malignos). El análisis de estos datos preliminares revela que la principal causa de mortalidad durante el periodo fue Neoplasias (tumores malignos), representando el 45,9% del total, seguida por Enfermedades cardio cerebrovasculares (40,8%), Diabetes Mellitus (7,26%) y, en menor medida, Enfermedades crónicas de las vías respiratorias inferiores (6,03%). La tasa de mortalidad preliminar acumulada para el periodo se sitúa en 53,9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junio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
En ese orden, se da continuidad a las acciones de fortalecimiento de competencias técnicas del talento humano que opera en los territorios para la detección temprana de cáncer a partir del tamizaje poblacional o del reconocimiento de los signos y síntomas de alarma.
Así mismo se avanzó en el proceso de organización del Festival Calma en la Ciudad, liderado por la Secretaria Distrital de Cultura, Recreación y Deporte a través de la incorporación de actividades que articulan temas relacionados con la Salud Respiratoria, la Salud Mental y la promocón de la actividad Física.
Se avanzó en la elaboración de los instrumentos de acción pública para la formulación d elas políticas públicas de salud oral y salud visual.
De manera articulada con la Dirección de Participación Social de la SDS el Grupo de Condiciones Crónicas No Transmisibles se dio incio al trabajo en las Mesas +Bienestar lideradas por las Alcaldia Loclaes  de las 20 localidad es de la ciudad.</t>
  </si>
  <si>
    <t>Casos a Mayo 2025: 164, Tasa 7,3 x 1.000 NV</t>
  </si>
  <si>
    <t>Se identifica la ocurrencia de 32 casos de muerte en menores de un año durante el mes de mayo del 2025 según localidad de residencia, los casos se presentaron así: 2 en Usaquén, 1 Engativá, 8 Suba, 1 Barrios Unidos, 3 Bosa, 5 Kennedy, 2 Puente Aranda, 1 Santafé, 1 Los Mártires, 2 Rafel Uribe Uribe, 1 Usme, 1 Tunjuelito, 3 Ciudad Bolívar y 1 caso sin dato de localidad.
Según subred, la mortalidad infantil se presentó de la siguiente manera: Norte 37,5% (n=12), Sur Occidente 31,2% (n=10), Sur 15,6% (n=5), Centro Oriente 12,5% (n=4) y el 3,1 (n=1) sin dato.
De acuerdo con la condición de afiliación al SGSSS, las muertes infantiles reportadas ocurrieron en el 68,7% (n=22) en población del régimen contributivo, el 31,2% (n=10) en población del régimen Subsidiado. 
En cuanto a la procedencia de los casos se evidencia que el 100% (n=32) son de nacionalidad colombiana. para el mes de mayo se reportó 1 caso con pertenencia étnica correspondiente a  negro mulato afrocolombiano o afrodescendiente.
En cuanto a las 5 primeras causas de muerte infantil agrupadas 667, que representan 90,6%, encontramos: con el 37,5% (n=12) Malformaciones congénitas, deformidades y anomalías cromosómicas, con el 21,8% (n=7) Trastornos respiratorios específicos del periodo perinatal, con el 15,6% (n=5) Resto de ciertas afecciones originadas en el período perinatal, con el 9,3% (n=3) Sepsis bacteriana del recién nacido y con el 6,25% (n=2) Feto o recién nacido afectados por complicaciones obstétricas y traumatismo del nacimiento.</t>
  </si>
  <si>
    <t>Se identifica la ocurrencia de 164 casos de muerte en menores de un año durante el periodo de enero a mayo del 2025 según localidad de residencia, los casos se presentaron así: 10 Usaquén, 3 Chapinero, 11 Engativá, 27 Suba, 3 en Barrios Unidos, 3 en Teusaquillo,  9 en Bosa, 23 Kennedy, 5 Fontibón, 4 puente Aranda, 3 Santafé, 9 San Cristóbal, 3 Mártires, 1 Candelaria , 6 Rafael Uribe, 15 Usme, 4 Tunjuelito, 19 Ciudad Bolívar y 6 sin dato de localidad.
Según subred, la mortalidad infantil se presentó de la siguiente manera: Norte 34,7% (n=57), Sur Occidente 25% (n=41), Sur 23,1% (n=38), Centro Oriente 13,4% (n=22) y el 3,6% (n=6) sin dato.
De acuerdo con la condición de afiliación al SGSSS, las muertes infantiles reportadas ocurrieron en el 56,0% (n=92) en población del régimen contributivo, el 35,3% (n=58) en población del régimen subsidiado, el 2,4% (n=4) en población no asegurada y el 6,09% (n=10) no registra información de aseguramiento.
En cuanto a la procedencia de los casos se evidencia que el 96,3% (n=158) son de nacionalidad colombiana, el 1,21% (n=2) son migrantes y el 2,43% (n=4) se encuentran sin información; en cuanto a la etnia especifica se registran 5 casos en población   negro mulato afrocolombiano y un caso perteneciente a población indígena.
En cuanto a las 5 primeras causas de muerte infantil agrupadas 667, que representan 79,8%, encontramos: con el 29,8% (n=49) Malformaciones congénitas, deformidades y anomalías cromosómicas; con el 15,8 % (n=26) Resto de ciertas afecciones originadas en el período perinatal; con el 14,2% (n=23) Trastornos respiratorios específicos del periodo perinatal; con el 10,9% (n=18) Sepsis bacteriana del recién nacido, y con el 9,1% (n=15) Signos, síntomas y afecciones mal definidas.
Al realizar el análisis comparativo durante el periodo enero a mayo 2025 se presentaron 164 casos y una tasa de 7,3 x 1.000 NV, evidenciando un decremento del 25,4 % (n=56) en el número de casos comparado con el mismo periodo del 2024 (datos preliminares) que reportó 220 casos; en cuanto a la tasa se evidencia una disminución del 22,3%, puesto que para el 2024 se reportó una tasa de 9,4 X 1.000 NV. Con respecto a la línea base (año 2022 tasa 8,55 por 1.000 NV), se registra una disminución del 14,1% con respecto a la tasa.</t>
  </si>
  <si>
    <t>AVANCE META: Para el año 2025, de acuerdo con la proyección de la meta calculada para el cuatrienio, mantener la tasa de mortalidad infantil por debajo de 9,0 x 1.000 NV, teniendo en cuenta el anterior, esta meta se cumple puesto que aún con datos preliminares para el mes de  mayo de 2025 se reporta una tasa de 6,7 x 1,000 NV y acumulado enero a mayo una tasa de 7,3 x 1.000 NV.
OBSERVACIONES
Fuente 2024: Aplicativo RUAF-ND. Sistema de Estadísticas Vitales SDS -EEVV-PRELIMINARES ajustado 28-02-2025.
Fuente 2025: Aplicativo RUAF-ND. Sistema de Estadísticas Vitales SDS -EEVV-PRELIMINARES ajustado 09-06-2025.
Estos datos de casos de mortalidad son preliminares y pueden cambiar mes a mes, como resultado de la depuración y ajuste de casos por parte de los generadores del dato.</t>
  </si>
  <si>
    <t>En el mes de mayo, por parte del equipo de SISVAN, se realizaron 263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562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</si>
  <si>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mayo, por parte del equipo de SISVAN, se realizaron 1.512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2.139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</si>
  <si>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Con corte a mayo 2025 se han notificado 1.618 casos del evento SIVIGILA 850. Datos preliminares.</t>
  </si>
  <si>
    <t>Para el mes de mayo fueron notificados 351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</si>
  <si>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1.618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</si>
  <si>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Se debe tener en cuenta que es posible que se genere actualización de los datos mensuales en aplicativo SIVIGLA y genere ajuste en el número de casos consolidado.
Nota: Se adelanta espacio de trabajo con ONUSIDA y se evidencia que se puede continuar con la metodología usada para la estimación SPECTRUM.</t>
  </si>
  <si>
    <t xml:space="preserve">Durante el periodo de Enero – Mayo 2025, según datos preliminares se han presentado 57 nacimientos en personas menores de 14 años. </t>
  </si>
  <si>
    <t>Durante el periodo de Enero a Mayo 2025, según datos preliminares se han presentado 1.688 nacimientos en adolescentes de 15 a 19 años.</t>
  </si>
  <si>
    <t>Se identifica la ocurrencia de 13 nacimientos en mujeres menores de 14 años durante el mes de mayo. Según localidad de residencia, los casos se presentaron en 15,4 % (n=2) en la Subred Norte, 53,8% (n=7) en la Subred Sur Occidente, 7,7% (n=1) en la Subred Centro Oriente, 23,1% (n=3) en la Subred Sur. De acuerdo con la condición de afiliación al SGSSS, los nacimientos en personas menores de 14 años reportadas ocurrieron en 38,5% (n=5) en población del régimen contributivo, 53,8% (n=7) en población del régimen subsidiado y 7,7% (n=1) en población pobre no asegurada.
Al realizar el análisis comparativo durante el mismo mes, para el año 2024 en el que se presentaron 14 casos (de los cuales 2 caso se presentó en mujeres migrantes), se evidencia una disminución, y para el mes de la línea base (año 2022) se presentaron 12 casos (2 casos en mujeres migrantes), se registra un aumento.</t>
  </si>
  <si>
    <t>Para el periodo Enero a Mayo de 2025 se registraron 57 casos de nacimientos en menores de 14 años en Bogotá. Según la localidad de residencia los casos de maternidad temprana se presentan por subredes de la siguiente manera: Norte (n=11), Sur Occidente (n=20), Centro Oriente (n=8) y Sur (n=18). 
Según el régimen de afiliación, los casos presentados en el periodo del presente reporte, 36,8% (n=21) pertenecen al régimen contributivo, 52,6% (n=30) al subsidiado, 5 se identifican como no aseguradas lo que representa el 8,8% y el 1,8% (n=1) corresponden al régimen especial y de excepción.
El análisis comparativo de este evento durante el mismo periodo, es decir enero-mayo, muestra en comparación con el año 2024 una disminución del 21,9%, con la presentación de 73 nacimientos en mujeres de 10 a 14 años (12 en mujeres migrantes), así como para la vigencia 2022 (año línea Base) en donde fueron registrados un total de 57 nacidos vivos de mujeres entre 10 a 14 años (8 en mujeres migrantes) sin presentarse ningún cambio.</t>
  </si>
  <si>
    <t>Durante el mes de mayo, en el marco del modelo Mas Bienestar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realizaron 2 mesas interinstitucional para la prevención de la maternidad y paternidad temprana teniendo en cuenta el aumento de casos en los 2 últimos años de nacidos vivos en menores de 14 años, esta intensificación de acciones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t>
  </si>
  <si>
    <t>Estos datos son preliminares. Fuente 2025: Base de datos SDS y aplicativo Web RUAF_ND, Sistema de Estadísticas Vitales SDS datos PRELIMINARES (descarga base 06-06-2025).</t>
  </si>
  <si>
    <t>Se identifica la ocurrencia de 395 nacimientos en mujeres de 15 a 19 años durante el mes de mayo. Según localidad de residencia, los casos se presentaron en 27,1% (n=107) en la Subred Norte, 27,1% (n=107) en la Subred Sur Occidente, 20,3% (n=80) en la Subred Centro Oriente, 25,1% (n=99) en la Subred Sur, y 0,5% (n=2) sin información. De acuerdo con la condición de afiliación al SGSSS, los nacimientos en personas menores de 19 años reportadas ocurrieron en 38,7% (n=153) en población del régimen contributivo, 47,6%(n=188) en población del régimen subsidiado, 12,2% (n=48) en población pobre no asegurada y 1,5% (n=6) corresponden al régimen especial y de excepción. 
Al realizar el análisis comparativo durante el mismo mes, para el año 2024 en el que se presentaron 395 casos (de los cuales 69 casos se presentaron en mujeres migrantes), se evidencia que no hay diferencia en el número de casos  y para el mes de la línea base (año 2022) se presentaron 517 casos (134 casos en mujeres migrantes), no se registra ningún cambio.</t>
  </si>
  <si>
    <t>Para el periodo Enero a Mayo de 2025 se registran 1.688 casos de nacimientos en adolescentes de 15 a 19 años en Bogotá, lo que representa una proporción de 7,5%. Según la localidad de residencia los casos de maternidad temprana se presentan por subredes de la siguiente manera: Norte (n=447), Sur Occidente (n=488), Centro Oriente (n=301) y Sur (n=450).
Según el régimen de afiliación, los casos presentados en el periodo del presente reporte, 36,7% (n=620) pertenecen al régimen contributivo, 50,2% (n=847) al subsidiado, 197 se identifican como no aseguradas, lo que representa el 11,7% y los 24 casos restantes pertenecen al régimen de excepción con un 1,4%.
El análisis comparativo de este evento durante el mismo periodo, es decir enero-mayo, muestra en comparación con el año 2024 una disminución del 5,5%, con la presentación de 1.787 nacimientos en mujeres de 15 a 19 años (409 en mujeres migrantes), así como para la vigencia 2022 (año línea Base) en donde fueron registrados un total de 2.486 nacidos vivos de mujeres entre 15 a 19 años (615 en mujeres migrantes) lo que representa una disminución del 32,1%.</t>
  </si>
  <si>
    <t>Para el periodo enero a abril de 2025 se registran 106 casos de muerte por suicidio en Bogotá.</t>
  </si>
  <si>
    <t>Al mes de abril de 2025 se ha avanzado en el 30,7%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envió de ambulancia y 145 envío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En el periodo comprendido entre enero a abril de 2025 se han registrado registran 106 casos de muerte por suicidio en el Distrito Capital.
En relación con la localidad en las cuales se concentra la mayor proporción de ocurrencia del evento, se registran en orden descendente: Suba y Kennedy con el 11,32% (n=12), seguido de Ciudad Bolívar con el 10,38% (n=11), continua Engativa con 9,43% (n=6), sigue la localidad de Bosa con el 8,49% (n=9) acumulando estas cinco localidades el 50,94%, con relación a las localidades de San Cristóbal y Santa Fe con 6,60% (n=7), Usaquén y Teusaquillo registran el 5,66% (n=6) cada una, siguen las localidades de Fontibón y Chapinero con el 4,72% (n=5). 
Con relación al grupo etario se registra el 13,21% (n=14) en menores de 18 años y 86,79% (n=92) ocurre en personas mayores de edad, en ese sentido el 70,75% (n=75) corresponde a los hombres y el 29,25% (n=31) a las mujeres. 
Teniendo en cuenta la distribución del evento a partir de la organización geográfica de las Subredes Integradas de Servicios de Salud E.S.E., la Subred Norte acumula la mayor frecuencia relativa con el 37,74% (n=40), seguido de la Subred Sur Occidente con el 25,47% (n=27), continua la Subred Centro Oriente con el 18,87 % (n= 20) y finalmente la Subred Sur registra el 16,04% (n=17) y dos (2) casos sin localidad asignada. 
Al compara el periodo de enero a marzo 2025* con el mismo periodo del año anterior se evidencia un decremento del 14,51% equivalentes a 18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6 de junio de 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</si>
  <si>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t>
  </si>
  <si>
    <t>La información de muerte por suicidio es preliminar con corte a abril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</si>
  <si>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7 docentes, también se brindó orientación y apoyo profesional por salud mental en 13 casos con desarrollo de sesiones (Nota: La información reportada es preliminar dado el proceso de gestión de la información del entorno). 
Desde los equipos básicos extramurales del entorno hogar se realiza el cierre del proceso de intervención en 396 familias de las cuales 102 fueron priorizadas por riesgos de conducta suicida notificados por SISVECOS. De estas el 98% (100) reportan disminución de los riesgos en salud mental.
Dentro de las acciones desarrolladas por el Subsistema de vigilancia epidemiológica de la conducta suicida (SISVECOS), se desarrollan 1.346 investigaciones epidemiológicas de campo, de las cuales el 34,99% (n=471) se realizaron a los hombres y el 65,01% (n=875) se desarrollaron en las mujeres, con relación a la tipología de conducta el 72,96% (n= 982) se desarrollaron ante la presencia de ideación suicida, seguido de la conducta intento con el 19,09% (n=257), el 7,36% (n=99) a la amenaza suicida y el 0,59% (n=8) al desenlace fatal del evento (muerte por suicidio). En relación con el curso de vida adolescencia acumula  la mayor proporción  con el 31,43%(n=423), seguido de adultez con el 29,27% (n=394) y juventud representa el 25,63% (n=345). Respecto a la localidad que aporta la mayor cantidad de caracterizaciones efectivas, corrresponden las primeras cinco a: Kennedy con 191, Bosa con 163, Engativa con 146, Suba registra 133, Ciudad Bolivar y Suba registran 133 respectivamente. 
En el marco de las intervenciones realizadas desde la línea 106 “el poder de ser escuchado” se realizaron 1.274 orientaciones relacionadas con conducta suicida. Se realizan 785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1.298 personas con ideación, plan, amenaza, intento de suicidio y sobrevivientes de suicidio.
Desde los procesos de atención pre hospitalaria gestionados desde la Subdirección Centro Regulador de Urgencias y Emergencias, durante durante el periodo de mayo 2025, se gestionaron un total de 876 casos correspondientes a la tipificación 609. Esta gestión incluye atención telefónica por parte del equipo de salud mental, la cual abarca escucha activa, contención emocional, orientación e intervención en crisis. De los casos atendidos, 252 requirieron el envío de ambulancia para traslado, mientras que a 208 se les envió un vehículo de salud mental tripulado por psicólogo y auxiliar quienes brindan atención de manera presencial. Por otra parte, 3 casos requirieron envió de vehículo MED el cual es tripulado por médico quien realiza valoración.
En cuanto a la tipificación 918 se gestionaron un total de 1.518 casos de los cuales 620 requirieron envió de ambulancia, 31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2 asistencias técnicas de la Ruta de salud mental en donde se abordó como evento prioritario la conducta suicida a fin de garantizar el abordaje integral. Así mismo, para este periodo se realizaron 3 seguimientos con las EAPB Sanitas, Famisanar y Nueva EPS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Desde la gestión poblacional de Salud Mental se realizó una asistencia técnica en el Batallón de Instrucción, Entrenamiento y Reentrenamiento No. 13 (BITER 13) (localidad Usme) con articulación interinstitucional y comunitaria para fortalecer la participación social en salud y las capacidades de las comunidades para promover la autonomía en la toma de decisiones sobre su propia salud y bienestar y el cuidado individual y colectivo de su salud mental, así como la prevención de la conducta suicida.
Adicionalmente, se desarrolló una asistencia técnica en la Casa de la Juventud de Usme, la cual tuvo por objetivo la implementación de una metodología que permitiera la construcción participativa de mensajes y canales de comunicación dirigidos a la población joven, como parte de la estrategia de Comunicación para la Prevención de la Conducta Suicida del Consejo Consultivo Distrital de Salud Mental, en la que se brindaron estrategias alrededor del protocolo de escucha en casos de malestar emocional. 
Finalmente, se llevó a cabo la cuarta sesión de asistencia técnica a la Fundación Buen Vivir, en cumplimiento del Plan de Trabajo establecido previamente, la cual tuvo como propósito fortalecer las capacidades de los integrantes y participantes de la organización, para el cuidado de la salud mental a nivel individual y colectivo, específicamente en lo relacionado con Prevención de conducta suicida.
</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</si>
  <si>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 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1 asistencia técnica con las EAPB Nueva EPS y las IPS Hospital Bosa, Viva 1A,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Se identifica la ocurrencia de 21 casos de muerte por suicidio con ocurrencia en el mes de abril  2025. Según las localidades en las que se registraron casos en dicho periodo mensual corresponden a Engativá y Kennedy con el 14,29% (n=3), seguido de las localidades de Santa Fe, San Cristóbal, Rafael Uribe, Ciudad Bolivar y Suba con el 9,52% (n=2) cada una, acumulando estas locaidades el 76,19% (n= 16). Finalmente se encuentra las localidades de Kennedy, Chapinero, Bosa, Barrios Unidos y Fontibón con el 4,76% en las que se registra un (1) caso en cada localidad. 
Al agrupar dichas localidades por Subred se observa que la Subred Integrada de Servicios de Salud Norte E.S.E concentra el 47,62% (n=10), sigue la Subred Integrada de Servicios de Salud Centro Oriente E.S.E con el 28,57% (n=6), continua la Subred Integrada de Servicios de Salud Sur Occidente E.S.E concentra el 14,29% (n=3), y finalmente la Subred Integrada de Servicios de Salud Sur E.S.E. con el 9,52% (n=2).
Al realizar el análisis comparativo durante el mismo mes, para el año 2024 en el cual se presentó 28 casos, observándose un decremento del -33,3 % (n=7). 
Del total de casos de mortalidad por suicidio ocurridos en el mes de abril de 2025 (n=21), el 90,48% (n=19) corresponden a personas mayores de 18 años, y se registra el 9,52% (n=2)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6 de junio de 2025).</t>
  </si>
  <si>
    <t xml:space="preserve">Al mes de mayo de 2025 se ha avanzado en el 40%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398 docentes, orientadores y directivos, también se brindó orientación y apoyo profesional por salud mental en 120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Desde los equipos básicos extramurales del entorno hogar se realiza el cierre del proceso de intervención en 2.042 familias de las cuales 746 fueron priorizadas por riesgos de conducta suicida notificados por SISVECOS. De estas el 94,9% (708) reportan disminución de los riesgos en salud mental.
Desde el proceso de vigilancia en salud pública se llevaron a cabo 4.772 investigaciones epidemiológicas de campo en casos priorizados por notificación de conducta suicida.
En el marco de las intervenciones realizadas desde la línea 106 “el poder de ser escuchado” se realizaron 5.269 orientaciones relacionadas con conducta suicida y 3.340 remisiones a SISVECOS. 
Desde los procesos de atención pre hospitalaria gestionados desde la Subdirección Centro Regulador de Urgencias y Emergencias, a abril 2025, se gestionaron un total de 3.339 casos correspondientes a la ideación suicida (tipificación 609). Esta gestión incluye atención telefónica por parte del equipo de salud mental, la cual abarca escucha activa, contención emocional, orientación e intervención en crisis. De los casos atendidos, 1.053 requirieron el envío de ambulancia para traslado, mientras que a 610 se les envió un vehículo de salud mental tripulado por psicólogo y auxiliar quienes brindan atención de manera presencial. En cuanto al intento suicida (la tipificación 918) se gestionaron un total de 6.932 casos de los cuales 2.868 requirieron envió de ambulancia y 176 envió de vehículo de salud mental.
Así mismo desde el Sistema de referencia y contrarreferencia se llevó a cabo la Identificación de riesgo de conducta suicida y activación de ruta para la atención individual, logrando la activación de la ruta en 3.485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10 asistencias técnicas con participación de 154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6 asistencias técnicas con 111 participantes.
</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</si>
  <si>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 Para el mes de mayo no se presenta actualización de información, dado que la información disponible esta con corte a abril 2025.</t>
  </si>
  <si>
    <t xml:space="preserve">Para el periodo Enero a Mayo de 2025 se registran 5 casos de mortalidad materna en Bogotá, lo que representa una RMM de  22,1 x 100.000 NV. </t>
  </si>
  <si>
    <t>Para dar cumplimiento al porcentaje de reducción proyectado para el periodo del presente reporte se presentan dificultades generadas por disminución en la adherencia a los servicios esenciales de atención tales como: planificación familiar, control prenatal, interrupción voluntaria del embarazo y  atención  de salud.</t>
  </si>
  <si>
    <t xml:space="preserve">Durante el periodo de Mayo 2025, según datos preliminares se ha presentado 2 casos de mortalidad materna, correspondiente a una razón de mortalidad materna de 41,8  por 100.000 nacidos vivos. 
En desarrollo de las acciones de Gestión de la Salud Pública, desde el Proceso Transversal de Vigilancia en Salud Pública se realizó 1 unidad de análisis de 1 caso de mortalidad materna temprana. Se realizó 1 asistencias técnicas a UPGD para la intensificación de la vigilancia de la Morbilidad Materna Extrema como estrategia para la reducción de la mortalidad materna. Se da continuidad a las acciones contenidas en la Estrategia de Vigilancia Intensificada de la Morbilidad Materna Extrema asociada a Preeclampsia/Eclampsia /Síndrome de Hellp, Choque hipovolémico, choque séptico y Trombo Embolismo Pulmonar (TEP), con la identificación de 406 casos reportados por las Subredes Integradas de Servicios de Salud a semana epidemiológica 22 desde la parte institucional. 
De los 406 casos se evidencia 76,35% (n= 310) con seguimiento efectivo desde el espacio vivienda.
Durante el periodo reportado, se realiza cierre 290 casos post evento obstétrico 42 días. 0 muertes maternas para la estrategia ángeles Guardianes, para el mes de enero - mayo con suministro, uso y adherencia a método anticonceptivo moderno con el 84% (n=341) empoderadas en aspectos de autocuidado y cuidado integral del recién nacido. </t>
  </si>
  <si>
    <t>Durante el periodo de enero a mayo se han presentado 5 casos de mortalidad materna en la ciudad; según la localidad de residencia los casos de mortalidad materna se presentan por subredes de la siguiente manera: Norte (n=0), Sur Occidente (n=3), Centro Oriente (n=1) y Sur (n=1) y 0 sin dato. Según el régimen de afiliación, los casos presentados en el periodo del presente reporte, 60% (n=3) pertenecen al régimen contributivo, 20% (n=1) al subsidiado, 0% (n=0) régimen de excepción, 20% (n=1) no aseguradas y restantes se identifica sin dato, lo que representa el 0%.
Al comparar los datos del mismo periodo enero – mayo, para el año 2024, se evidencia una disminución, con la presentación de 8 casos de muertes maternas, así como para la vigencia 2022 (Línea Base) en donde fueron registrados un total de 11 muertes materna con una Razón de Mortalidad Materna de 41,5 por 100.000 NV, muestra una disminución significativa.
De acuerdo con la información obtenida en el proceso de unidades de análisis de mortalidad materna, del total de casos ocurridos entre enero a mayo 2025 (n=5) el 20% (n=1) corresponden a población migrante en su mayoría de nacionalidad venezolana. De la misma manera, según causa de mortalidad, el 40% (n=2) corresponden a mortalidad materna de causa directa, el 40% (n=2) corresponden a mortalidad materna de causa indirecta y el 10% (n=1) se encuentra en estudio.
Se continúa con todas las acciones establecidas en el plan de aceleración para reducción de la mortalidad materna y perinatal y con las acciones de promoción de la salud materna y perinatal en los entornos cuidadores por medio del PSPIC.</t>
  </si>
  <si>
    <t>Estos datos son preliminares y pueden cambiar e ingresar casos de mortalidad de meses anteriores, debido a que medicina legal ingresa de manera tardía los casos que se encuentran en necropsia. 
FUENTE 2024: Base de datos SDS y aplicativo Web RUAF_ND, Sistema de Estadísticas Vitales SDS datos PRELIMINARES (corte 30-05-2025)-ajustada 14-06-2025.</t>
  </si>
  <si>
    <t>Casos a junio 2025: 2.740
Tasa:  64,8 x 100.000 habitantes. Datos preliminares.</t>
  </si>
  <si>
    <t>El avance del informe correspondiente a Junio de 2025 para la Meta estratégica de "Mantener la mortalidad prematura por enfermedades crónicas por debajo de 125 muertes por cada 100.000 personas entre 30 y 70 años" registra un total de 469 muertes hasta el mes de referencia. La información preliminar utilizada para este reporte se obtuvo del Aplicativo Web RUAF_ND, perteneciente al Sistema de Estadísticas Vitales SDS, con cortes al 5 y 9 de Julio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</si>
  <si>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junio de 2025, el avance en la Meta estratégica de "Mantener la mortalidad prematura por enfermedades crónicas por debajo de 125 muertes por cada 100.000 habitantes de 30 a 70 años" reporta un total preliminar de 2.740 muertes correspondientes a las cuatro categorías de enfermedades crónicas bajo seguimiento. La distribución de estas muertes es la siguiente: 216 por Diabetes Mellitus, 1.119 por Enfermedades cardio cerebrovasculares, 164 por Enfermedades crónicas de las vías respiratorias inferiores y 1.241 por Neoplasias (tumores malignos). El análisis de estos datos preliminares revela que la principal causa de mortalidad durante el periodo fue Neoplasias (tumores malignos), representando el 45,29% del total, seguida por Enfermedades cardio cerebrovasculares 40,8%, Diabetes Mellitus 7,88% y, en menor medida, Enfermedades crónicas de las vías respiratorias inferiores 5,99%.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julio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</si>
  <si>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 xml:space="preserve">Durante el periodo de Enero – Junio 2025, según datos preliminares se han presentado 73 nacimientos en personas menores de 14 años. </t>
  </si>
  <si>
    <t>Durante el periodo de Enero a Junio 2025, según datos preliminares se han presentado 2.057 nacimientos en adolescentes de 15 a 19 años.</t>
  </si>
  <si>
    <t>Se identifica la ocurrencia de 16 nacimientos en mujeres menores de 14 años durante el mes de junio. Según subred de residencia, los casos se presentaron en 31,25 % (n=5) en la Subred Norte, 18,75% (n=3) en la Subred Sur Occidente, 18,75% (n=3) en la Subred  Centro Oriente y 31,25% (n=5) en la Subred  Sur. De acuerdo con la condición de afiliación al SGSSS, los nacimientos en personas menores de 14 años reportadas ocurrieron en 31,25% (n=5) en población del régimen contributivo, 56,25% (n=9) en población del régimen subsidiado y 12,5% (n=2) en población pobre no asegurada. 
Al realizar el análisis comparativo durante el mismo mes, para el año 2024 en el que se presentaron 21 casos (de los cuales 3 casos se presentaron en mujeres migrantes), se evidencia una disminución, y para el mes de la línea base (año 2022) se presentaron 11 casos (0 casos en mujeres migrantes), se registra un aumento.</t>
  </si>
  <si>
    <t>Para el periodo Enero a Junio de 2025 se registraron 73 casos de nacimientos en menores de 14 años en Bogotá. Según la subred de residencia los casos de maternidad temprana se presentan por subredes de la siguiente manera: Norte (n=16), Sur Occidente (n=23), Centro Oriente (n=11) y Sur (n=23). 
Según el régimen de afiliación, los casos presentados en el periodo del presente reporte, 35,6% (n=26) pertenecen al régimen contributivo, 53,4% (n=39) al subsidiado, 7 se identifican como no aseguradas lo que representa el 9,6% y el 1,4% (n=1) corresponden al régimen especial y de excepción.
El análisis comparativo de este evento durante el mismo periodo, es decir enero-junio, muestra en comparación con el año 2024 una disminución del 22,3%, con la presentación de 94 nacimientos en mujeres de 10 a 14 años (15 en mujeres migrantes), así como para la vigencia 2022 (año línea Base) en donde fueron registrados un total de 68 nacidos vivos de mujeres entre 10 a 14 años (8 en mujeres migrantes) lo que representa un aumento del 7,4%.</t>
  </si>
  <si>
    <t>Si bien se evidencia una reducción en el número de casos comparando con el año anterior, es necesario continuar fortaleciendo intervenciones para reducir el número de casos presentados, ya que cualquier relación sexual con una niña menor de 14 años es considerada delito según el Código Penal. Un nacimiento en  niñas menores de 14 años es consecuencia directa de un delito de abuso sexual, y constituye una violación grave de la ley penal colombiana. El Distrito en el marco de la Atención Primaria Social continúa generando alianzas estratégicas  para proteger a las niñas y niños en la ciudad.</t>
  </si>
  <si>
    <r>
      <t xml:space="preserve">Estos datos son preliminares. Fuente 2025: Base de datos SDS y aplicativo Web RUAF_ND, Sistema de Estadísticas Vitales SDS datos PRELIMINARES (descarga base </t>
    </r>
    <r>
      <rPr>
        <sz val="9"/>
        <rFont val="Arial"/>
        <family val="2"/>
      </rPr>
      <t>11-07-2025)</t>
    </r>
    <r>
      <rPr>
        <sz val="9"/>
        <rFont val="Calibri"/>
        <family val="2"/>
        <scheme val="minor"/>
      </rPr>
      <t>.</t>
    </r>
  </si>
  <si>
    <t>Se identifica la ocurrencia de 371 nacimientos en mujeres de 15 a 19 años durante el mes de junio. Según localidad de residencia, los casos se presentaron en 24,25% (n=90) en la Subred Norte, 28,6% (n=106) en la Subred Sur Occidente, 20,75% (n=77) en la Subred Centro Oriente, 26,4% (n=98) en la Subred Sur. De acuerdo con la condición de afiliación al SGSSS, los nacimientos en personas menores de 19 años reportadas ocurrieron en 36,1% (n=134) en población del régimen contributivo, 50,7% (n=188) en población del régimen subsidiado, 11,3% (n=42) en población pobre no asegurada y 1,9% (n=7) corresponden al régimen especial y de excepción. 
Al realizar el análisis comparativo durante el mismo mes, para el año 2024 en el que se presentaron 376 casos (de los cuales 98 casos se presentaron en mujeres migrantes), se evidencia una disminución y para el mes de la línea base (año 2022) se presentaron 447 casos (120 casos en mujeres migrantes), se registra una disminución.</t>
  </si>
  <si>
    <t>Para el periodo Enero a Junio de 2025 se registran 2.057 casos de nacimientos en adolescentes de 15 a 19 años en Bogotá, lo que representa una proporción de 7,6%. Según la localidad de residencia los casos de maternidad temprana se presentan por subredes de la siguiente manera: Norte (n=537), Sur Occidente (n=592), Centro Oriente (n=378) y Sur (n=548), y 2 sin datos. 
Según el régimen de afiliación, los casos presentados en el periodo del presente reporte, 36,6% (n=753) pertenecen al régimen contributivo, 50,3% (n=1.034) al subsidiado, 239 se identifican como no aseguradas, lo que representa el 11,6% y los 31 casos restantes pertenecen al régimen de excepción con un 1,5%.
El análisis comparativo de este evento durante el mismo periodo, es decir enero-junio, muestra en comparación con el año 2024 una disminución del 4,9%, con la presentación de 2.163 nacimientos en mujeres de 15 a 19 años (507 en mujeres migrantes), así como para la vigencia 2022 (año línea Base) en donde fueron registrados un total de 2.933 nacidos vivos de mujeres entre 15 a 19 años (735 en mujeres migrantes) lo que representa una disminución del 29,9%.</t>
  </si>
  <si>
    <t>1.39%</t>
  </si>
  <si>
    <t>En el mes de junio, por parte del equipo de SISVAN, se realizaron 228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332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</si>
  <si>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junio, por parte del equipo de SISVAN, se realizaron 1.740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2.431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</si>
</sst>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43" formatCode="_-* #,##0.00_-;\-* #,##0.00_-;_-* &quot;-&quot;??_-;_-@_-"/>
    <numFmt numFmtId="164" formatCode="00"/>
    <numFmt numFmtId="165" formatCode="#,##0_ ;[Red]\-#,##0\ "/>
    <numFmt numFmtId="166" formatCode="#,##0_ ;\-#,##0\ "/>
    <numFmt numFmtId="167" formatCode="0.0%"/>
    <numFmt numFmtId="168" formatCode="###,000"/>
  </numFmts>
  <fonts count="22" x14ac:knownFonts="1">
    <font>
      <sz val="9"/>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8"/>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b/>
      <sz val="10"/>
      <color theme="1"/>
      <name val="Calibri"/>
      <family val="2"/>
      <scheme val="minor"/>
    </font>
    <font>
      <sz val="9"/>
      <color rgb="FFFF0000"/>
      <name val="Calibri"/>
      <family val="2"/>
      <scheme val="minor"/>
    </font>
    <font>
      <sz val="9"/>
      <name val="Arial"/>
      <family val="2"/>
    </font>
    <font>
      <sz val="8"/>
      <color rgb="FF000000"/>
      <name val="Arial"/>
      <family val="2"/>
    </font>
    <font>
      <sz val="8"/>
      <color theme="1"/>
      <name val="Arial"/>
      <family val="2"/>
    </font>
    <font>
      <b/>
      <sz val="9"/>
      <color theme="9" tint="-0.499984740745262"/>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theme="3" tint="0.499984740745262"/>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style="thin">
        <color indexed="64"/>
      </left>
      <right style="thin">
        <color indexed="64"/>
      </right>
      <top/>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indexed="64"/>
      </left>
      <right style="thin">
        <color indexed="64"/>
      </right>
      <top style="thin">
        <color theme="8" tint="0.39997558519241921"/>
      </top>
      <bottom style="thin">
        <color theme="8" tint="0.59999389629810485"/>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8"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theme="3" tint="0.499984740745262"/>
      </left>
      <right style="thin">
        <color theme="3" tint="0.499984740745262"/>
      </right>
      <top style="thin">
        <color theme="3" tint="0.499984740745262"/>
      </top>
      <bottom style="thin">
        <color theme="3" tint="0.59999389629810485"/>
      </bottom>
      <diagonal/>
    </border>
    <border>
      <left style="thin">
        <color rgb="FFBFBFBF"/>
      </left>
      <right style="thin">
        <color rgb="FFBFBFBF"/>
      </right>
      <top style="thin">
        <color rgb="FFBFBFBF"/>
      </top>
      <bottom style="thin">
        <color rgb="FFBFBFBF"/>
      </bottom>
      <diagonal/>
    </border>
  </borders>
  <cellStyleXfs count="229">
    <xf numFmtId="0" fontId="0" fillId="0" borderId="0"/>
    <xf numFmtId="0" fontId="4" fillId="0" borderId="0"/>
    <xf numFmtId="42" fontId="10" fillId="0" borderId="0" applyFont="0" applyFill="0" applyBorder="0" applyAlignment="0" applyProtection="0"/>
    <xf numFmtId="44" fontId="10"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168" fontId="18" fillId="0" borderId="28" applyNumberFormat="0" applyAlignment="0" applyProtection="0">
      <alignment horizontal="right" vertical="center"/>
    </xf>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cellStyleXfs>
  <cellXfs count="105">
    <xf numFmtId="0" fontId="0" fillId="0" borderId="0" xfId="0"/>
    <xf numFmtId="0" fontId="0" fillId="0" borderId="0" xfId="0" applyAlignment="1">
      <alignment vertical="center"/>
    </xf>
    <xf numFmtId="49" fontId="5" fillId="4" borderId="1" xfId="1" applyNumberFormat="1" applyFont="1" applyFill="1" applyBorder="1" applyAlignment="1" applyProtection="1">
      <alignment horizontal="center" vertical="center" wrapText="1"/>
      <protection hidden="1"/>
    </xf>
    <xf numFmtId="49" fontId="6" fillId="4" borderId="1" xfId="1"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6" fontId="11" fillId="8" borderId="5" xfId="2" applyNumberFormat="1" applyFont="1" applyFill="1" applyBorder="1" applyAlignment="1" applyProtection="1">
      <alignment horizontal="right" vertical="center" wrapText="1"/>
      <protection hidden="1"/>
    </xf>
    <xf numFmtId="49" fontId="12" fillId="9" borderId="4"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5" fontId="11" fillId="8" borderId="5" xfId="2" applyNumberFormat="1" applyFont="1" applyFill="1" applyBorder="1" applyAlignment="1" applyProtection="1">
      <alignment horizontal="right" vertical="center" wrapText="1"/>
      <protection hidden="1"/>
    </xf>
    <xf numFmtId="0" fontId="0" fillId="7" borderId="4" xfId="0" applyFill="1" applyBorder="1" applyAlignment="1">
      <alignment horizontal="left" vertical="center" wrapText="1" indent="1"/>
    </xf>
    <xf numFmtId="164" fontId="1" fillId="7" borderId="4" xfId="0" applyNumberFormat="1" applyFont="1" applyFill="1" applyBorder="1" applyAlignment="1">
      <alignment horizontal="center" vertical="center"/>
    </xf>
    <xf numFmtId="0" fontId="0" fillId="7" borderId="4" xfId="0" applyFill="1" applyBorder="1" applyAlignment="1">
      <alignment horizontal="center" vertical="center"/>
    </xf>
    <xf numFmtId="4" fontId="0" fillId="7" borderId="4" xfId="0" applyNumberFormat="1" applyFill="1" applyBorder="1" applyAlignment="1">
      <alignment horizontal="center" vertical="center" wrapText="1"/>
    </xf>
    <xf numFmtId="2" fontId="0" fillId="0" borderId="0" xfId="0" applyNumberFormat="1"/>
    <xf numFmtId="49" fontId="5" fillId="4" borderId="8" xfId="1" applyNumberFormat="1" applyFont="1" applyFill="1" applyBorder="1" applyAlignment="1" applyProtection="1">
      <alignment horizontal="center" vertical="center" wrapText="1"/>
      <protection hidden="1"/>
    </xf>
    <xf numFmtId="0" fontId="2" fillId="2" borderId="7" xfId="0" applyFont="1" applyFill="1" applyBorder="1" applyAlignment="1" applyProtection="1">
      <alignment vertical="center" wrapText="1"/>
      <protection hidden="1"/>
    </xf>
    <xf numFmtId="49" fontId="5" fillId="4" borderId="12" xfId="1" applyNumberFormat="1" applyFont="1" applyFill="1" applyBorder="1" applyAlignment="1" applyProtection="1">
      <alignment horizontal="center" vertical="center" wrapText="1"/>
      <protection hidden="1"/>
    </xf>
    <xf numFmtId="4" fontId="8" fillId="0" borderId="3" xfId="0" applyNumberFormat="1" applyFont="1"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4" fontId="0" fillId="6" borderId="3" xfId="0" applyNumberFormat="1" applyFill="1" applyBorder="1" applyAlignment="1">
      <alignment horizontal="center" vertical="center" wrapText="1"/>
    </xf>
    <xf numFmtId="0" fontId="0" fillId="0" borderId="3" xfId="0" applyBorder="1" applyAlignment="1">
      <alignment horizontal="left" vertical="top" wrapText="1"/>
    </xf>
    <xf numFmtId="164" fontId="0" fillId="0" borderId="3" xfId="0" applyNumberFormat="1" applyBorder="1" applyAlignment="1">
      <alignment horizontal="center" vertical="center"/>
    </xf>
    <xf numFmtId="164" fontId="1" fillId="0" borderId="3" xfId="0" applyNumberFormat="1" applyFont="1" applyBorder="1" applyAlignment="1">
      <alignment horizontal="center" vertical="center"/>
    </xf>
    <xf numFmtId="4" fontId="8" fillId="0" borderId="10" xfId="0" applyNumberFormat="1" applyFont="1" applyBorder="1" applyAlignment="1">
      <alignment horizontal="center" vertical="center" wrapText="1"/>
    </xf>
    <xf numFmtId="164" fontId="1" fillId="0" borderId="10" xfId="0" applyNumberFormat="1" applyFont="1" applyBorder="1" applyAlignment="1">
      <alignment horizontal="center" vertical="center"/>
    </xf>
    <xf numFmtId="0" fontId="0" fillId="0" borderId="10" xfId="0" applyBorder="1" applyAlignment="1">
      <alignment horizontal="left" vertical="top" wrapText="1"/>
    </xf>
    <xf numFmtId="0" fontId="0" fillId="0" borderId="10" xfId="0" applyBorder="1" applyAlignment="1">
      <alignment horizontal="left" vertical="center" wrapText="1"/>
    </xf>
    <xf numFmtId="0" fontId="0" fillId="0" borderId="10" xfId="0" applyBorder="1" applyAlignment="1">
      <alignment horizontal="center" vertical="center"/>
    </xf>
    <xf numFmtId="49" fontId="6" fillId="4" borderId="2" xfId="1" applyNumberFormat="1" applyFont="1" applyFill="1" applyBorder="1" applyAlignment="1" applyProtection="1">
      <alignment horizontal="center" vertical="center" wrapText="1"/>
      <protection hidden="1"/>
    </xf>
    <xf numFmtId="49" fontId="6" fillId="4" borderId="11" xfId="1" applyNumberFormat="1" applyFont="1" applyFill="1" applyBorder="1" applyAlignment="1" applyProtection="1">
      <alignment horizontal="center" vertical="center" wrapText="1"/>
      <protection hidden="1"/>
    </xf>
    <xf numFmtId="0" fontId="0" fillId="7" borderId="4" xfId="0" applyFill="1" applyBorder="1" applyAlignment="1">
      <alignment horizontal="center" vertical="center" wrapText="1"/>
    </xf>
    <xf numFmtId="10" fontId="0" fillId="7" borderId="4" xfId="4" applyNumberFormat="1" applyFont="1" applyFill="1" applyBorder="1" applyAlignment="1">
      <alignment horizontal="left" vertical="center" wrapText="1" indent="1"/>
    </xf>
    <xf numFmtId="4" fontId="8" fillId="7" borderId="3" xfId="0" applyNumberFormat="1" applyFont="1" applyFill="1" applyBorder="1" applyAlignment="1">
      <alignment horizontal="center" vertical="center" wrapText="1"/>
    </xf>
    <xf numFmtId="167" fontId="8" fillId="7" borderId="6" xfId="4" applyNumberFormat="1" applyFont="1" applyFill="1" applyBorder="1" applyAlignment="1">
      <alignment horizontal="center" vertical="center" wrapText="1"/>
    </xf>
    <xf numFmtId="164" fontId="9" fillId="0" borderId="3" xfId="0" applyNumberFormat="1" applyFont="1" applyBorder="1" applyAlignment="1">
      <alignment horizontal="center" vertical="center"/>
    </xf>
    <xf numFmtId="0" fontId="9" fillId="0" borderId="3" xfId="0" applyFont="1" applyBorder="1" applyAlignment="1">
      <alignment horizontal="center" vertical="center"/>
    </xf>
    <xf numFmtId="167" fontId="8" fillId="7" borderId="14" xfId="4" applyNumberFormat="1" applyFont="1" applyFill="1" applyBorder="1" applyAlignment="1">
      <alignment horizontal="center" vertical="center" wrapText="1"/>
    </xf>
    <xf numFmtId="4" fontId="8" fillId="0" borderId="14" xfId="0" applyNumberFormat="1" applyFont="1" applyBorder="1" applyAlignment="1">
      <alignment horizontal="center" vertical="center" wrapText="1"/>
    </xf>
    <xf numFmtId="167" fontId="8" fillId="0" borderId="14" xfId="4"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3" fontId="0" fillId="0" borderId="16" xfId="0" applyNumberFormat="1" applyBorder="1" applyAlignment="1">
      <alignment horizontal="right" vertical="center"/>
    </xf>
    <xf numFmtId="49" fontId="7" fillId="5" borderId="18" xfId="1" applyNumberFormat="1" applyFont="1" applyFill="1" applyBorder="1" applyAlignment="1" applyProtection="1">
      <alignment horizontal="center" vertical="center" wrapText="1"/>
      <protection hidden="1"/>
    </xf>
    <xf numFmtId="49" fontId="7" fillId="5" borderId="21" xfId="1" applyNumberFormat="1" applyFont="1" applyFill="1" applyBorder="1" applyAlignment="1" applyProtection="1">
      <alignment horizontal="center" vertical="center" wrapText="1"/>
      <protection hidden="1"/>
    </xf>
    <xf numFmtId="49" fontId="7" fillId="5" borderId="22" xfId="1" applyNumberFormat="1" applyFont="1" applyFill="1" applyBorder="1" applyAlignment="1" applyProtection="1">
      <alignment horizontal="center" vertical="center" wrapText="1"/>
      <protection hidden="1"/>
    </xf>
    <xf numFmtId="49" fontId="7" fillId="5" borderId="13" xfId="1" applyNumberFormat="1" applyFont="1" applyFill="1" applyBorder="1" applyAlignment="1" applyProtection="1">
      <alignment horizontal="center" vertical="center" wrapText="1"/>
      <protection hidden="1"/>
    </xf>
    <xf numFmtId="49" fontId="7" fillId="5" borderId="23" xfId="1" applyNumberFormat="1" applyFont="1" applyFill="1" applyBorder="1" applyAlignment="1" applyProtection="1">
      <alignment horizontal="center" vertical="center" wrapText="1"/>
      <protection hidden="1"/>
    </xf>
    <xf numFmtId="49" fontId="7" fillId="5" borderId="24" xfId="1" applyNumberFormat="1" applyFont="1" applyFill="1" applyBorder="1" applyAlignment="1" applyProtection="1">
      <alignment horizontal="center" vertical="center" wrapText="1"/>
      <protection hidden="1"/>
    </xf>
    <xf numFmtId="0" fontId="0" fillId="0" borderId="26" xfId="0" applyBorder="1" applyAlignment="1">
      <alignment horizontal="left" vertical="center" wrapText="1"/>
    </xf>
    <xf numFmtId="0" fontId="0" fillId="0" borderId="26" xfId="0" applyBorder="1" applyAlignment="1">
      <alignment horizontal="center" vertical="center"/>
    </xf>
    <xf numFmtId="4" fontId="0" fillId="6" borderId="26" xfId="0" applyNumberFormat="1" applyFill="1" applyBorder="1" applyAlignment="1">
      <alignment horizontal="center" vertical="center" wrapText="1"/>
    </xf>
    <xf numFmtId="164" fontId="0" fillId="7" borderId="10" xfId="0" applyNumberFormat="1" applyFill="1" applyBorder="1" applyAlignment="1">
      <alignment horizontal="center" vertical="center"/>
    </xf>
    <xf numFmtId="43" fontId="0" fillId="7" borderId="10" xfId="5" applyFont="1" applyFill="1" applyBorder="1" applyAlignment="1">
      <alignment horizontal="center" vertical="center" wrapText="1"/>
    </xf>
    <xf numFmtId="164" fontId="0" fillId="7" borderId="3" xfId="0" applyNumberFormat="1" applyFill="1" applyBorder="1" applyAlignment="1">
      <alignment horizontal="center" vertical="center"/>
    </xf>
    <xf numFmtId="43" fontId="0" fillId="7" borderId="3" xfId="5" applyFont="1" applyFill="1" applyBorder="1" applyAlignment="1">
      <alignment horizontal="center" vertical="center" wrapText="1"/>
    </xf>
    <xf numFmtId="164" fontId="0" fillId="7" borderId="26" xfId="0" applyNumberFormat="1" applyFill="1" applyBorder="1" applyAlignment="1">
      <alignment horizontal="center" vertical="center"/>
    </xf>
    <xf numFmtId="43" fontId="0" fillId="7" borderId="26" xfId="5" applyFont="1" applyFill="1" applyBorder="1" applyAlignment="1">
      <alignment horizontal="center" vertical="center" wrapText="1"/>
    </xf>
    <xf numFmtId="0" fontId="9" fillId="7" borderId="4" xfId="0" applyFont="1" applyFill="1" applyBorder="1" applyAlignment="1">
      <alignment horizontal="center" vertical="center" wrapText="1"/>
    </xf>
    <xf numFmtId="0" fontId="0" fillId="7" borderId="4" xfId="0" applyFill="1" applyBorder="1" applyAlignment="1">
      <alignment horizontal="center" vertical="top" wrapText="1"/>
    </xf>
    <xf numFmtId="10" fontId="0" fillId="7" borderId="4" xfId="4" applyNumberFormat="1" applyFont="1" applyFill="1" applyBorder="1" applyAlignment="1">
      <alignment horizontal="center" vertical="center" wrapText="1"/>
    </xf>
    <xf numFmtId="10" fontId="0" fillId="7" borderId="26" xfId="4" applyNumberFormat="1" applyFont="1" applyFill="1" applyBorder="1" applyAlignment="1">
      <alignment horizontal="center" vertical="center" wrapText="1"/>
    </xf>
    <xf numFmtId="4" fontId="16" fillId="0" borderId="3" xfId="0" applyNumberFormat="1" applyFont="1" applyBorder="1" applyAlignment="1">
      <alignment horizontal="center" vertical="center" wrapText="1"/>
    </xf>
    <xf numFmtId="4" fontId="16" fillId="7" borderId="3" xfId="0" applyNumberFormat="1" applyFont="1" applyFill="1" applyBorder="1" applyAlignment="1">
      <alignment horizontal="center" vertical="center" wrapText="1"/>
    </xf>
    <xf numFmtId="164" fontId="0" fillId="0" borderId="6" xfId="0" applyNumberFormat="1" applyBorder="1" applyAlignment="1">
      <alignment horizontal="center" vertical="center"/>
    </xf>
    <xf numFmtId="164" fontId="9" fillId="0" borderId="6" xfId="0" applyNumberFormat="1" applyFont="1" applyBorder="1" applyAlignment="1">
      <alignment horizontal="center" vertical="center"/>
    </xf>
    <xf numFmtId="0" fontId="9" fillId="0" borderId="6" xfId="0" applyFont="1" applyBorder="1" applyAlignment="1">
      <alignment horizontal="center" vertical="center"/>
    </xf>
    <xf numFmtId="164" fontId="1" fillId="0" borderId="6" xfId="0" applyNumberFormat="1" applyFont="1" applyBorder="1" applyAlignment="1">
      <alignment horizontal="center" vertical="center"/>
    </xf>
    <xf numFmtId="0" fontId="0" fillId="0" borderId="6" xfId="0" applyBorder="1" applyAlignment="1">
      <alignment horizontal="left" vertical="top" wrapText="1"/>
    </xf>
    <xf numFmtId="0" fontId="0" fillId="7" borderId="4" xfId="0" applyFill="1" applyBorder="1" applyAlignment="1">
      <alignment horizontal="left" vertical="center" wrapText="1"/>
    </xf>
    <xf numFmtId="4" fontId="0" fillId="7" borderId="4" xfId="0" applyNumberFormat="1" applyFill="1" applyBorder="1" applyAlignment="1">
      <alignment horizontal="left" vertical="center" wrapText="1"/>
    </xf>
    <xf numFmtId="0" fontId="9" fillId="7" borderId="4" xfId="0" applyFont="1" applyFill="1" applyBorder="1" applyAlignment="1">
      <alignment horizontal="left" vertical="center" wrapText="1"/>
    </xf>
    <xf numFmtId="4" fontId="9" fillId="7" borderId="4" xfId="0" applyNumberFormat="1" applyFont="1" applyFill="1" applyBorder="1" applyAlignment="1">
      <alignment horizontal="left" vertical="center" wrapText="1"/>
    </xf>
    <xf numFmtId="0" fontId="0" fillId="7" borderId="4" xfId="0" applyFill="1" applyBorder="1" applyAlignment="1">
      <alignment horizontal="left" vertical="top" wrapText="1"/>
    </xf>
    <xf numFmtId="0" fontId="0" fillId="0" borderId="0" xfId="0" applyAlignment="1">
      <alignment vertical="center" wrapText="1"/>
    </xf>
    <xf numFmtId="167" fontId="0" fillId="7" borderId="4" xfId="4" applyNumberFormat="1" applyFont="1" applyFill="1" applyBorder="1" applyAlignment="1">
      <alignment horizontal="center" vertical="center" wrapText="1"/>
    </xf>
    <xf numFmtId="1" fontId="0" fillId="0" borderId="0" xfId="0" applyNumberFormat="1" applyAlignment="1">
      <alignment vertical="center"/>
    </xf>
    <xf numFmtId="4" fontId="8" fillId="7" borderId="3" xfId="0" applyNumberFormat="1" applyFont="1" applyFill="1" applyBorder="1" applyAlignment="1">
      <alignment horizontal="left" vertical="center" wrapText="1"/>
    </xf>
    <xf numFmtId="167" fontId="8" fillId="7" borderId="6" xfId="4" applyNumberFormat="1" applyFont="1" applyFill="1" applyBorder="1" applyAlignment="1">
      <alignment horizontal="left" vertical="center" wrapText="1"/>
    </xf>
    <xf numFmtId="0" fontId="0" fillId="0" borderId="0" xfId="0"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4" fontId="16" fillId="0" borderId="10" xfId="0" applyNumberFormat="1" applyFont="1" applyBorder="1" applyAlignment="1">
      <alignment horizontal="center" vertical="center" wrapText="1"/>
    </xf>
    <xf numFmtId="167" fontId="16" fillId="7" borderId="14" xfId="4" applyNumberFormat="1" applyFont="1" applyFill="1" applyBorder="1" applyAlignment="1">
      <alignment horizontal="center" vertical="center" wrapText="1"/>
    </xf>
    <xf numFmtId="167" fontId="8" fillId="7" borderId="27" xfId="4" applyNumberFormat="1" applyFont="1" applyFill="1" applyBorder="1" applyAlignment="1">
      <alignment horizontal="center" vertical="center" wrapText="1"/>
    </xf>
    <xf numFmtId="4" fontId="0" fillId="10" borderId="4" xfId="0" applyNumberFormat="1" applyFill="1" applyBorder="1" applyAlignment="1">
      <alignment horizontal="center" vertical="center" wrapText="1"/>
    </xf>
    <xf numFmtId="4" fontId="0" fillId="7" borderId="4" xfId="0" applyNumberFormat="1" applyFill="1" applyBorder="1" applyAlignment="1">
      <alignment vertical="center" wrapText="1"/>
    </xf>
    <xf numFmtId="0" fontId="0" fillId="7" borderId="4" xfId="0" applyFill="1" applyBorder="1" applyAlignment="1">
      <alignment vertical="center" wrapText="1"/>
    </xf>
    <xf numFmtId="0" fontId="19" fillId="0" borderId="0" xfId="0" applyFont="1" applyAlignment="1">
      <alignment horizontal="justify" vertical="center"/>
    </xf>
    <xf numFmtId="0" fontId="20" fillId="7" borderId="4" xfId="0" applyFont="1" applyFill="1" applyBorder="1" applyAlignment="1">
      <alignment horizontal="left" vertical="center" wrapText="1"/>
    </xf>
    <xf numFmtId="4" fontId="20" fillId="7" borderId="4" xfId="0" applyNumberFormat="1" applyFont="1" applyFill="1" applyBorder="1" applyAlignment="1">
      <alignment horizontal="left" vertical="center" wrapText="1"/>
    </xf>
    <xf numFmtId="0" fontId="20" fillId="7" borderId="4" xfId="0" applyFont="1" applyFill="1" applyBorder="1" applyAlignment="1">
      <alignment horizontal="left" vertical="center" wrapText="1" indent="1"/>
    </xf>
    <xf numFmtId="0" fontId="0" fillId="0" borderId="4" xfId="0" applyBorder="1" applyAlignment="1">
      <alignment horizontal="center" vertical="center" wrapText="1"/>
    </xf>
    <xf numFmtId="0" fontId="0" fillId="0" borderId="4" xfId="0" applyBorder="1" applyAlignment="1">
      <alignment vertical="center" wrapText="1"/>
    </xf>
    <xf numFmtId="4" fontId="0" fillId="0" borderId="4" xfId="0" applyNumberFormat="1" applyBorder="1" applyAlignment="1">
      <alignment vertical="center" wrapText="1"/>
    </xf>
    <xf numFmtId="10" fontId="21" fillId="7" borderId="4" xfId="4" applyNumberFormat="1" applyFont="1" applyFill="1" applyBorder="1" applyAlignment="1">
      <alignment horizontal="center" vertical="center" wrapText="1"/>
    </xf>
    <xf numFmtId="0" fontId="0" fillId="7" borderId="4" xfId="0" applyFill="1" applyBorder="1" applyAlignment="1">
      <alignment vertical="top" wrapText="1"/>
    </xf>
    <xf numFmtId="0" fontId="2" fillId="2" borderId="0" xfId="0" applyFont="1" applyFill="1" applyAlignment="1" applyProtection="1">
      <alignment horizontal="center" vertical="center" wrapText="1"/>
      <protection hidden="1"/>
    </xf>
    <xf numFmtId="0" fontId="2" fillId="2" borderId="25" xfId="0" applyFont="1" applyFill="1" applyBorder="1" applyAlignment="1" applyProtection="1">
      <alignment horizontal="center" vertical="center" wrapText="1"/>
      <protection hidden="1"/>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0" xfId="0" applyFont="1" applyFill="1" applyAlignment="1">
      <alignment horizontal="center" vertical="center"/>
    </xf>
    <xf numFmtId="0" fontId="3" fillId="3" borderId="9" xfId="0" applyFont="1" applyFill="1" applyBorder="1" applyAlignment="1">
      <alignment horizontal="center" vertical="center"/>
    </xf>
    <xf numFmtId="0" fontId="3" fillId="3" borderId="17" xfId="0" applyFont="1" applyFill="1" applyBorder="1" applyAlignment="1">
      <alignment horizontal="center" vertical="center"/>
    </xf>
  </cellXfs>
  <cellStyles count="229">
    <cellStyle name="Millares" xfId="5" builtinId="3"/>
    <cellStyle name="Millares 10" xfId="156" xr:uid="{6695BEA1-AF43-4709-B5AF-14C7B3644209}"/>
    <cellStyle name="Millares 2" xfId="8" xr:uid="{32AEEA44-25AE-4938-9829-67E212F8624E}"/>
    <cellStyle name="Millares 2 2" xfId="15" xr:uid="{1CE64F2F-6571-4950-806D-53921B6C622A}"/>
    <cellStyle name="Millares 2 2 2" xfId="39" xr:uid="{51E80ECD-FCBD-47AC-8EEF-FD79B58E4356}"/>
    <cellStyle name="Millares 2 2 2 2" xfId="114" xr:uid="{81E3DB0B-9BEC-4032-9B34-657E3C2F902F}"/>
    <cellStyle name="Millares 2 2 2 3" xfId="189" xr:uid="{E8795776-A5F9-4822-8BC5-3EB2FFB25B0F}"/>
    <cellStyle name="Millares 2 2 3" xfId="63" xr:uid="{41372EB9-6D80-4600-8CC1-2A90710256D8}"/>
    <cellStyle name="Millares 2 2 3 2" xfId="138" xr:uid="{A9EABB55-D42B-4C54-8AEF-7152F8A167C1}"/>
    <cellStyle name="Millares 2 2 3 3" xfId="213" xr:uid="{B5EF2734-A964-46F1-9753-557B48C8B5CB}"/>
    <cellStyle name="Millares 2 2 4" xfId="90" xr:uid="{E001F7F2-0E81-4207-9885-8B2B5F271B46}"/>
    <cellStyle name="Millares 2 2 5" xfId="165" xr:uid="{425C4DF3-1151-4A0C-AE1F-B9E450C0BE8E}"/>
    <cellStyle name="Millares 2 3" xfId="21" xr:uid="{26A71765-E406-4BD0-9363-8BF4D7464376}"/>
    <cellStyle name="Millares 2 3 2" xfId="45" xr:uid="{0B6EFA53-0F24-48CE-8667-039E4572545D}"/>
    <cellStyle name="Millares 2 3 2 2" xfId="120" xr:uid="{3CDB8F44-D006-4EF1-A58E-2E8C6F59901A}"/>
    <cellStyle name="Millares 2 3 2 3" xfId="195" xr:uid="{D248FFB6-B3DB-4AD7-AC24-CAD199B05BCC}"/>
    <cellStyle name="Millares 2 3 3" xfId="69" xr:uid="{A310C836-5A80-4473-BFC4-2A1AD8FF336F}"/>
    <cellStyle name="Millares 2 3 3 2" xfId="144" xr:uid="{B0A9263F-1087-4F5A-9F25-7262788885AC}"/>
    <cellStyle name="Millares 2 3 3 3" xfId="219" xr:uid="{564622DC-2E49-4AFD-804F-C227BBE693B5}"/>
    <cellStyle name="Millares 2 3 4" xfId="96" xr:uid="{B71DE63F-ADDD-4B40-85A2-348D1075B0CA}"/>
    <cellStyle name="Millares 2 3 5" xfId="171" xr:uid="{AB466CB4-D853-48CF-B661-A0C019073F56}"/>
    <cellStyle name="Millares 2 4" xfId="27" xr:uid="{9C5F2958-1B69-4401-8B5E-3B6566BC5663}"/>
    <cellStyle name="Millares 2 4 2" xfId="51" xr:uid="{3FF690E4-266B-4BFE-8D71-65E65DBC2324}"/>
    <cellStyle name="Millares 2 4 2 2" xfId="126" xr:uid="{7DBBAB62-1B61-4958-9738-9D416ABAD73E}"/>
    <cellStyle name="Millares 2 4 2 3" xfId="201" xr:uid="{25F0CDC2-A415-4804-8777-1D4BED59A980}"/>
    <cellStyle name="Millares 2 4 3" xfId="75" xr:uid="{226BD5B1-EC3B-45BB-9DEB-0201A42F5332}"/>
    <cellStyle name="Millares 2 4 3 2" xfId="150" xr:uid="{012CFE1F-8161-46FB-8E27-63C2088FADB2}"/>
    <cellStyle name="Millares 2 4 3 3" xfId="225" xr:uid="{9AFEB6CB-8395-49D5-B542-FA7C4FA79B08}"/>
    <cellStyle name="Millares 2 4 4" xfId="102" xr:uid="{AA47924B-33B1-498D-8259-3D06D8DF6187}"/>
    <cellStyle name="Millares 2 4 5" xfId="177" xr:uid="{F5AAF28E-F590-450A-B544-40EAD68867BD}"/>
    <cellStyle name="Millares 2 5" xfId="33" xr:uid="{0FB1EFD6-0E9C-4567-8B90-5FAF8BF0B4AD}"/>
    <cellStyle name="Millares 2 5 2" xfId="108" xr:uid="{0335B2F2-5A39-450C-8666-CCDFD782CB48}"/>
    <cellStyle name="Millares 2 5 3" xfId="183" xr:uid="{0298F13B-CB65-464A-AC50-A171909A250B}"/>
    <cellStyle name="Millares 2 6" xfId="57" xr:uid="{78D1BE21-D68F-4255-93CE-D45720B5825D}"/>
    <cellStyle name="Millares 2 6 2" xfId="132" xr:uid="{360F341B-48DB-4DC9-9BD7-7461C298C76F}"/>
    <cellStyle name="Millares 2 6 3" xfId="207" xr:uid="{879E9254-2D30-47CB-8C5F-ED69BBB09872}"/>
    <cellStyle name="Millares 2 7" xfId="84" xr:uid="{25FA8312-2520-4DDD-B6A9-03497E50F9D5}"/>
    <cellStyle name="Millares 2 8" xfId="159" xr:uid="{D502F387-59E2-4A47-87B1-99E41EBCB3F8}"/>
    <cellStyle name="Millares 3" xfId="12" xr:uid="{B0551596-33E6-4A12-BA8D-7C0E12B6DA59}"/>
    <cellStyle name="Millares 3 2" xfId="36" xr:uid="{5D35ADBB-A462-442F-89A0-73ADCC522484}"/>
    <cellStyle name="Millares 3 2 2" xfId="111" xr:uid="{0FE9845D-92D2-4079-8932-E1989802A9B9}"/>
    <cellStyle name="Millares 3 2 3" xfId="186" xr:uid="{4E67B12D-BDBC-4242-8E24-95ABE42759B7}"/>
    <cellStyle name="Millares 3 3" xfId="60" xr:uid="{2A62F7A2-AC4F-4BEA-9D73-F6D3DD4FF029}"/>
    <cellStyle name="Millares 3 3 2" xfId="135" xr:uid="{4ECDCE3E-6DB7-4CA0-9FC1-8E23B8D2A2F3}"/>
    <cellStyle name="Millares 3 3 3" xfId="210" xr:uid="{CDE9AE90-63DE-453C-B8BC-58FA0E204F05}"/>
    <cellStyle name="Millares 3 4" xfId="87" xr:uid="{18AB53D6-2231-43C7-BCC4-2EB6EF6E94C1}"/>
    <cellStyle name="Millares 3 5" xfId="162" xr:uid="{D0B6E707-1863-489A-970F-6BD413DB0447}"/>
    <cellStyle name="Millares 4" xfId="18" xr:uid="{EBA8602A-7EDC-4F97-A429-11E18AD1E5F0}"/>
    <cellStyle name="Millares 4 2" xfId="42" xr:uid="{B6F90DC2-7615-441E-BA07-6E1EB2C614C8}"/>
    <cellStyle name="Millares 4 2 2" xfId="117" xr:uid="{063F41F4-3078-4286-955F-BB0C616D8425}"/>
    <cellStyle name="Millares 4 2 3" xfId="192" xr:uid="{A0924A6B-7131-4193-BBD1-89BFE7A32AEA}"/>
    <cellStyle name="Millares 4 3" xfId="66" xr:uid="{045C0797-ACF7-42BE-A08D-3FB347732741}"/>
    <cellStyle name="Millares 4 3 2" xfId="141" xr:uid="{791C54AA-76D9-406E-8B48-27AF31D57E3D}"/>
    <cellStyle name="Millares 4 3 3" xfId="216" xr:uid="{FF310DF0-DAE5-43EF-AA87-76B796178457}"/>
    <cellStyle name="Millares 4 4" xfId="93" xr:uid="{76CDEEC5-6433-4A75-8CEE-7E936DF2F17E}"/>
    <cellStyle name="Millares 4 5" xfId="168" xr:uid="{F98ABC59-C573-47D8-9D10-32A53415EF3C}"/>
    <cellStyle name="Millares 5" xfId="24" xr:uid="{E9CFC8C2-42E3-4DCA-A2ED-35D773A2A78A}"/>
    <cellStyle name="Millares 5 2" xfId="48" xr:uid="{6C66987A-46A2-45C9-93F1-82CEADAEBF64}"/>
    <cellStyle name="Millares 5 2 2" xfId="123" xr:uid="{71BA33AF-FBCB-46D9-80AE-69F4CE6488F1}"/>
    <cellStyle name="Millares 5 2 3" xfId="198" xr:uid="{240AC141-2456-4131-A98A-E8A06CF2F1A7}"/>
    <cellStyle name="Millares 5 3" xfId="72" xr:uid="{A5A91A83-4338-45E1-AA7E-0164EB8F40FB}"/>
    <cellStyle name="Millares 5 3 2" xfId="147" xr:uid="{202B046C-C10D-4ED9-A819-24E106515568}"/>
    <cellStyle name="Millares 5 3 3" xfId="222" xr:uid="{B6897217-0099-415D-9FAE-16A22AF174C5}"/>
    <cellStyle name="Millares 5 4" xfId="99" xr:uid="{FCCF18CD-1107-4895-BB7E-87489037B00E}"/>
    <cellStyle name="Millares 5 5" xfId="174" xr:uid="{6F39EAAF-A0FA-42C0-882D-AAAA05D2057E}"/>
    <cellStyle name="Millares 6" xfId="30" xr:uid="{BE6E2DB7-C00D-405A-B3D5-8722F3C340B4}"/>
    <cellStyle name="Millares 6 2" xfId="105" xr:uid="{4DF0F5FD-E1E7-4076-A3E6-9C90F754CC42}"/>
    <cellStyle name="Millares 6 3" xfId="180" xr:uid="{3AA97E9C-54AD-4450-B1C4-79A0372D0635}"/>
    <cellStyle name="Millares 7" xfId="54" xr:uid="{9BE6182B-867D-42FC-8138-84E029B23649}"/>
    <cellStyle name="Millares 7 2" xfId="129" xr:uid="{0814AA6D-41B7-45AE-94E6-05C107755F09}"/>
    <cellStyle name="Millares 7 3" xfId="204" xr:uid="{9B5CAF64-AF32-42F2-A670-6731DACDBDD0}"/>
    <cellStyle name="Millares 8" xfId="78" xr:uid="{DCA73A12-1210-42D0-AF99-59CA924E4113}"/>
    <cellStyle name="Millares 8 2" xfId="153" xr:uid="{02B1F53A-EAD3-416E-BC83-A7A49CD82C46}"/>
    <cellStyle name="Millares 8 3" xfId="228" xr:uid="{6FC21B77-F00E-4053-BB77-60F6E5D35B46}"/>
    <cellStyle name="Millares 9" xfId="81" xr:uid="{3DB29ECB-05E1-4E52-927D-88030179F328}"/>
    <cellStyle name="Moneda [0] 2" xfId="2" xr:uid="{7ECD5F00-C637-443A-BAEA-195F7B994C0C}"/>
    <cellStyle name="Moneda [0] 2 10" xfId="154" xr:uid="{EFAD2D14-13F3-4C38-A181-29B8E1E8C100}"/>
    <cellStyle name="Moneda [0] 2 2" xfId="6" xr:uid="{769EAE68-747D-40D6-BBD8-5B98362C7E7D}"/>
    <cellStyle name="Moneda [0] 2 2 2" xfId="13" xr:uid="{9E927BC1-F7A1-4B05-B223-37ED843BA30D}"/>
    <cellStyle name="Moneda [0] 2 2 2 2" xfId="37" xr:uid="{F8EC5CA3-78F0-4CD4-B389-BAF5FBB8A102}"/>
    <cellStyle name="Moneda [0] 2 2 2 2 2" xfId="112" xr:uid="{244E4053-5E84-42DF-8446-343CDBADB243}"/>
    <cellStyle name="Moneda [0] 2 2 2 2 3" xfId="187" xr:uid="{12F0A123-FA6C-40F4-9DA8-AE2958E8DD42}"/>
    <cellStyle name="Moneda [0] 2 2 2 3" xfId="61" xr:uid="{619A8C2C-FFE2-469B-88A4-AA47EBFEB737}"/>
    <cellStyle name="Moneda [0] 2 2 2 3 2" xfId="136" xr:uid="{F3B99E8D-9BAE-4EB9-B04A-5C17A18C0600}"/>
    <cellStyle name="Moneda [0] 2 2 2 3 3" xfId="211" xr:uid="{700FE33F-347E-445C-A7E0-5DBB25C1CACF}"/>
    <cellStyle name="Moneda [0] 2 2 2 4" xfId="88" xr:uid="{EB52AF53-8AF9-4B9B-872D-C1FB616E2DB8}"/>
    <cellStyle name="Moneda [0] 2 2 2 5" xfId="163" xr:uid="{04AF5A01-82CA-4679-80F6-6E56F3A7D2C5}"/>
    <cellStyle name="Moneda [0] 2 2 3" xfId="19" xr:uid="{E6193242-B98F-4F5D-A808-8AC02D28DDA7}"/>
    <cellStyle name="Moneda [0] 2 2 3 2" xfId="43" xr:uid="{E6BCA25E-C016-44BC-AE8B-8A6A8A76EC2F}"/>
    <cellStyle name="Moneda [0] 2 2 3 2 2" xfId="118" xr:uid="{65788D97-546C-491B-B760-7E9D03BAEF76}"/>
    <cellStyle name="Moneda [0] 2 2 3 2 3" xfId="193" xr:uid="{4795E330-89F4-42B2-8CEB-3E586F0ADCE5}"/>
    <cellStyle name="Moneda [0] 2 2 3 3" xfId="67" xr:uid="{64FB0C82-D9E9-44A3-9E27-92E04F74FF6E}"/>
    <cellStyle name="Moneda [0] 2 2 3 3 2" xfId="142" xr:uid="{ED972D69-5897-4B7D-BFE6-922AF8861AD3}"/>
    <cellStyle name="Moneda [0] 2 2 3 3 3" xfId="217" xr:uid="{0E372033-894F-4EC5-ACD4-29060E5D32CB}"/>
    <cellStyle name="Moneda [0] 2 2 3 4" xfId="94" xr:uid="{FA332712-DB6D-4C49-AEEC-BDF9E3436318}"/>
    <cellStyle name="Moneda [0] 2 2 3 5" xfId="169" xr:uid="{88645CC4-5EF5-4A62-896E-415B0DCDD19B}"/>
    <cellStyle name="Moneda [0] 2 2 4" xfId="25" xr:uid="{AA369184-0218-4E43-B883-C70B472655B5}"/>
    <cellStyle name="Moneda [0] 2 2 4 2" xfId="49" xr:uid="{C04C10FF-6543-4E58-A493-95FAE93FC715}"/>
    <cellStyle name="Moneda [0] 2 2 4 2 2" xfId="124" xr:uid="{7D3CE81F-A729-4C71-BA81-A7D4D436C6A5}"/>
    <cellStyle name="Moneda [0] 2 2 4 2 3" xfId="199" xr:uid="{6F3B3144-DF4F-4258-99FB-D56CB7DDC45B}"/>
    <cellStyle name="Moneda [0] 2 2 4 3" xfId="73" xr:uid="{A26E356E-ADAD-4DE2-92D2-D0CCA6E32214}"/>
    <cellStyle name="Moneda [0] 2 2 4 3 2" xfId="148" xr:uid="{C60B82A1-1502-4ECB-A317-DBDD7F65EBAA}"/>
    <cellStyle name="Moneda [0] 2 2 4 3 3" xfId="223" xr:uid="{C31422CF-6D0C-4212-B210-83535EF347B6}"/>
    <cellStyle name="Moneda [0] 2 2 4 4" xfId="100" xr:uid="{076542FD-DCC7-48E3-BA68-10CBB3EBA4FE}"/>
    <cellStyle name="Moneda [0] 2 2 4 5" xfId="175" xr:uid="{46DACFD3-33AD-439E-866D-74501734C739}"/>
    <cellStyle name="Moneda [0] 2 2 5" xfId="31" xr:uid="{75337EC0-1ACF-4475-92CC-2070F491196D}"/>
    <cellStyle name="Moneda [0] 2 2 5 2" xfId="106" xr:uid="{D3579AF0-4BAC-4EAD-B692-36A6A81E3BDB}"/>
    <cellStyle name="Moneda [0] 2 2 5 3" xfId="181" xr:uid="{7E92AF34-809B-4C8E-AEDF-8A6D0EC37180}"/>
    <cellStyle name="Moneda [0] 2 2 6" xfId="55" xr:uid="{3C5BF144-69AD-48D1-9B96-2C3EED04BFBC}"/>
    <cellStyle name="Moneda [0] 2 2 6 2" xfId="130" xr:uid="{9A083E64-9BFB-4FE1-A67B-1DB80A8DC935}"/>
    <cellStyle name="Moneda [0] 2 2 6 3" xfId="205" xr:uid="{B1149BF4-943E-4A30-93C8-4D17936B5961}"/>
    <cellStyle name="Moneda [0] 2 2 7" xfId="82" xr:uid="{97ED6162-2549-416A-85BE-873B97E16E90}"/>
    <cellStyle name="Moneda [0] 2 2 8" xfId="157" xr:uid="{4AA8DA7C-26DD-4E55-BB1B-675BCE8E67C8}"/>
    <cellStyle name="Moneda [0] 2 3" xfId="10" xr:uid="{F71EAC57-909B-450E-BA1F-02005F0AD22C}"/>
    <cellStyle name="Moneda [0] 2 3 2" xfId="34" xr:uid="{14383CB0-F5E3-4441-AF51-1434D6AC2A2C}"/>
    <cellStyle name="Moneda [0] 2 3 2 2" xfId="109" xr:uid="{B8991525-1ECC-4F82-9B8D-B7FD43CC6D7B}"/>
    <cellStyle name="Moneda [0] 2 3 2 3" xfId="184" xr:uid="{EF4A86D4-7581-4123-A560-7416F847EDA2}"/>
    <cellStyle name="Moneda [0] 2 3 3" xfId="58" xr:uid="{82A3DEEC-D7AB-48EE-8497-2242F9675BE2}"/>
    <cellStyle name="Moneda [0] 2 3 3 2" xfId="133" xr:uid="{FD0FC689-4289-4334-B7BF-74A1F83559DB}"/>
    <cellStyle name="Moneda [0] 2 3 3 3" xfId="208" xr:uid="{B12F990D-0DBE-4C53-A426-4F2733BA5BF6}"/>
    <cellStyle name="Moneda [0] 2 3 4" xfId="85" xr:uid="{8C53D39E-A097-4525-8AAB-A8E122C44113}"/>
    <cellStyle name="Moneda [0] 2 3 5" xfId="160" xr:uid="{8516A563-99E2-45AD-B926-A1509DB3673A}"/>
    <cellStyle name="Moneda [0] 2 4" xfId="16" xr:uid="{127BCD0D-FE62-4C89-8C7C-5946668EC77C}"/>
    <cellStyle name="Moneda [0] 2 4 2" xfId="40" xr:uid="{9FE25D8F-8DA3-4B6F-8166-AD68BB19908F}"/>
    <cellStyle name="Moneda [0] 2 4 2 2" xfId="115" xr:uid="{74AC9B01-8EB7-4799-8467-8B3BE961DDF0}"/>
    <cellStyle name="Moneda [0] 2 4 2 3" xfId="190" xr:uid="{276AB9C4-B92A-4364-B5CB-977C818F8AE7}"/>
    <cellStyle name="Moneda [0] 2 4 3" xfId="64" xr:uid="{604BE5D9-34C1-4735-982E-A48F782D0DDF}"/>
    <cellStyle name="Moneda [0] 2 4 3 2" xfId="139" xr:uid="{29947307-ECE6-44D8-B7D7-1F986B8BA59B}"/>
    <cellStyle name="Moneda [0] 2 4 3 3" xfId="214" xr:uid="{7F8E5AA4-AC32-46D9-A014-2958D326D7F6}"/>
    <cellStyle name="Moneda [0] 2 4 4" xfId="91" xr:uid="{EA3F7B03-2ED3-466E-AAEC-5389B966779F}"/>
    <cellStyle name="Moneda [0] 2 4 5" xfId="166" xr:uid="{D55841CC-8055-4A76-A65E-E5215E5BCE5E}"/>
    <cellStyle name="Moneda [0] 2 5" xfId="22" xr:uid="{D4F3C012-A33F-4183-BC9C-2256359F7696}"/>
    <cellStyle name="Moneda [0] 2 5 2" xfId="46" xr:uid="{797C8573-74DD-4545-8DA9-362AB362C54E}"/>
    <cellStyle name="Moneda [0] 2 5 2 2" xfId="121" xr:uid="{EACE02D3-9F08-42EA-914B-0CFE47EFDFA8}"/>
    <cellStyle name="Moneda [0] 2 5 2 3" xfId="196" xr:uid="{4CC70594-B35E-4F7B-AE9A-5C5DFE64D210}"/>
    <cellStyle name="Moneda [0] 2 5 3" xfId="70" xr:uid="{5AA714F2-FEB4-483A-89B9-860130744426}"/>
    <cellStyle name="Moneda [0] 2 5 3 2" xfId="145" xr:uid="{F69BD075-AC34-4DE6-ABDA-4F886E25DAB3}"/>
    <cellStyle name="Moneda [0] 2 5 3 3" xfId="220" xr:uid="{56FA1693-2C64-4D99-B090-46026F34AC89}"/>
    <cellStyle name="Moneda [0] 2 5 4" xfId="97" xr:uid="{1A51430B-B02A-4E4A-892F-A1CDDDDC9E6A}"/>
    <cellStyle name="Moneda [0] 2 5 5" xfId="172" xr:uid="{7D34C127-E1A8-4618-9174-56CE55927377}"/>
    <cellStyle name="Moneda [0] 2 6" xfId="28" xr:uid="{03A414B0-6E98-4A72-9853-E188ADD6F7AD}"/>
    <cellStyle name="Moneda [0] 2 6 2" xfId="103" xr:uid="{76BEF27B-1D1B-4E92-A78E-D21DA17DF8B2}"/>
    <cellStyle name="Moneda [0] 2 6 3" xfId="178" xr:uid="{70043DA2-2CA3-48AD-9263-A71E6EB95D1A}"/>
    <cellStyle name="Moneda [0] 2 7" xfId="52" xr:uid="{FBBF730E-29C4-427B-81AE-D07EADA292C9}"/>
    <cellStyle name="Moneda [0] 2 7 2" xfId="127" xr:uid="{CD4D8FFF-2F78-4BFA-A395-03109220DEB8}"/>
    <cellStyle name="Moneda [0] 2 7 3" xfId="202" xr:uid="{6A03085C-8FEB-4BBD-9B14-46EDC5CC1549}"/>
    <cellStyle name="Moneda [0] 2 8" xfId="76" xr:uid="{8FBDC39C-1398-4E61-9F40-7E6F47FD6EEE}"/>
    <cellStyle name="Moneda [0] 2 8 2" xfId="151" xr:uid="{CDC07103-B9CB-45CA-9979-7CB039A9756F}"/>
    <cellStyle name="Moneda [0] 2 8 3" xfId="226" xr:uid="{4A5EB352-8064-4276-A1E1-EEED3A217B4C}"/>
    <cellStyle name="Moneda [0] 2 9" xfId="79" xr:uid="{02E2925F-0792-489A-8D4D-6C99404CF0CC}"/>
    <cellStyle name="Moneda 2" xfId="3" xr:uid="{F68D97B8-49B8-4F40-B9D1-F49EF046BB9B}"/>
    <cellStyle name="Moneda 2 10" xfId="155" xr:uid="{417A4F33-D39E-4881-9D96-7E244061AD1D}"/>
    <cellStyle name="Moneda 2 2" xfId="7" xr:uid="{084934B9-7F3E-447D-A49E-DBDEE60D56F9}"/>
    <cellStyle name="Moneda 2 2 2" xfId="14" xr:uid="{C8E1F46C-0339-4AE5-9354-B8D0CCA27F53}"/>
    <cellStyle name="Moneda 2 2 2 2" xfId="38" xr:uid="{D09532E4-584D-4235-BE78-BC14D4CDF437}"/>
    <cellStyle name="Moneda 2 2 2 2 2" xfId="113" xr:uid="{57CE639B-F47A-4531-9160-B093C4CEBA0A}"/>
    <cellStyle name="Moneda 2 2 2 2 3" xfId="188" xr:uid="{CF471989-AD65-4C31-881D-B86D65A09B60}"/>
    <cellStyle name="Moneda 2 2 2 3" xfId="62" xr:uid="{62CEA64B-14EF-421A-AEF4-ABB51FEA164F}"/>
    <cellStyle name="Moneda 2 2 2 3 2" xfId="137" xr:uid="{A9E900DB-20B7-4CDF-879B-5A5BD4CEB992}"/>
    <cellStyle name="Moneda 2 2 2 3 3" xfId="212" xr:uid="{E08C1E35-7BE1-452B-8EF4-D34FE53EE655}"/>
    <cellStyle name="Moneda 2 2 2 4" xfId="89" xr:uid="{E302BF27-C4CF-4FE3-A999-C169FF9D20F2}"/>
    <cellStyle name="Moneda 2 2 2 5" xfId="164" xr:uid="{7B0A5CC7-E362-484B-B163-2E79B911A128}"/>
    <cellStyle name="Moneda 2 2 3" xfId="20" xr:uid="{AF558B62-A207-4C87-B106-37709C988825}"/>
    <cellStyle name="Moneda 2 2 3 2" xfId="44" xr:uid="{2896CB2C-F8AC-4AF9-94FB-688916C26C4F}"/>
    <cellStyle name="Moneda 2 2 3 2 2" xfId="119" xr:uid="{FADC77E4-FF74-4395-921A-E05F6BC01E29}"/>
    <cellStyle name="Moneda 2 2 3 2 3" xfId="194" xr:uid="{C3D55F4F-4DD9-45E7-9B78-538CB1CAA539}"/>
    <cellStyle name="Moneda 2 2 3 3" xfId="68" xr:uid="{B0207585-9754-4EC5-AD27-28DFA7EA2F18}"/>
    <cellStyle name="Moneda 2 2 3 3 2" xfId="143" xr:uid="{756D8E09-126A-495A-B5E2-6C1A846B7195}"/>
    <cellStyle name="Moneda 2 2 3 3 3" xfId="218" xr:uid="{93F7CF93-A1C3-4A9E-BA75-5B11E715ACB2}"/>
    <cellStyle name="Moneda 2 2 3 4" xfId="95" xr:uid="{60DD4FC0-572C-48C0-A974-FC9690C17CDE}"/>
    <cellStyle name="Moneda 2 2 3 5" xfId="170" xr:uid="{54C20FE5-8C8F-4ED5-80F0-B155CB94C902}"/>
    <cellStyle name="Moneda 2 2 4" xfId="26" xr:uid="{140EDE4D-42C6-46BC-B15C-2D4140F778EA}"/>
    <cellStyle name="Moneda 2 2 4 2" xfId="50" xr:uid="{D4913F2C-6D5B-445A-B860-0B62108EF6ED}"/>
    <cellStyle name="Moneda 2 2 4 2 2" xfId="125" xr:uid="{34F3FFAF-B410-486D-B920-CF14CB2762A6}"/>
    <cellStyle name="Moneda 2 2 4 2 3" xfId="200" xr:uid="{8C428829-32EA-464C-AEC0-7668646B360A}"/>
    <cellStyle name="Moneda 2 2 4 3" xfId="74" xr:uid="{2631A630-0D39-4D5D-AD75-42DAA94B8159}"/>
    <cellStyle name="Moneda 2 2 4 3 2" xfId="149" xr:uid="{AF0EA15B-B180-47D9-8C20-4E2316C563A2}"/>
    <cellStyle name="Moneda 2 2 4 3 3" xfId="224" xr:uid="{67438A9B-033F-43E8-BB09-BB7A06E73EFE}"/>
    <cellStyle name="Moneda 2 2 4 4" xfId="101" xr:uid="{4BDE9B6A-2BF7-4B37-B0D0-8BCDCE71E647}"/>
    <cellStyle name="Moneda 2 2 4 5" xfId="176" xr:uid="{16545568-8F4F-43A2-8CAF-39BACD6EA8C6}"/>
    <cellStyle name="Moneda 2 2 5" xfId="32" xr:uid="{5A9C7082-1E87-4DB3-B605-CF1FC5F505A8}"/>
    <cellStyle name="Moneda 2 2 5 2" xfId="107" xr:uid="{10A5A31F-AA3A-46E2-85DF-FD315119D260}"/>
    <cellStyle name="Moneda 2 2 5 3" xfId="182" xr:uid="{E9743A84-6DC4-40F5-8A49-B1D1DB86EC6E}"/>
    <cellStyle name="Moneda 2 2 6" xfId="56" xr:uid="{40A97D84-12F0-4B00-82B7-6A43116DCE41}"/>
    <cellStyle name="Moneda 2 2 6 2" xfId="131" xr:uid="{C3EF5D67-B6F3-4251-944F-2B881D1B8CC5}"/>
    <cellStyle name="Moneda 2 2 6 3" xfId="206" xr:uid="{A9010605-C539-45DE-AAA5-31F8B010A216}"/>
    <cellStyle name="Moneda 2 2 7" xfId="83" xr:uid="{62F381ED-D616-4E87-AD24-99C44CEAFB61}"/>
    <cellStyle name="Moneda 2 2 8" xfId="158" xr:uid="{50C5A768-6F47-474E-9FEC-AD01EE528ED5}"/>
    <cellStyle name="Moneda 2 3" xfId="11" xr:uid="{3B7A07B3-AA46-48EE-9CF7-91775483F270}"/>
    <cellStyle name="Moneda 2 3 2" xfId="35" xr:uid="{F5009309-98FB-481B-AECA-936D930AED94}"/>
    <cellStyle name="Moneda 2 3 2 2" xfId="110" xr:uid="{790835CF-F9EE-4C09-BDB5-E388D7497469}"/>
    <cellStyle name="Moneda 2 3 2 3" xfId="185" xr:uid="{C7DA696B-98F8-4906-A252-5FF40DEC9CD8}"/>
    <cellStyle name="Moneda 2 3 3" xfId="59" xr:uid="{AFE194AA-A9A6-44E9-801D-D41255454CB3}"/>
    <cellStyle name="Moneda 2 3 3 2" xfId="134" xr:uid="{EEDC6967-767E-4EFE-B349-2A01E843635D}"/>
    <cellStyle name="Moneda 2 3 3 3" xfId="209" xr:uid="{8D4F9993-D01A-47BC-81AE-8B06CE932A26}"/>
    <cellStyle name="Moneda 2 3 4" xfId="86" xr:uid="{3286B4C8-81E2-41E8-AC42-74C85205BE4D}"/>
    <cellStyle name="Moneda 2 3 5" xfId="161" xr:uid="{58F4A70D-18EE-4811-9A64-03FED5E11A5A}"/>
    <cellStyle name="Moneda 2 4" xfId="17" xr:uid="{56504294-3DDE-4784-8766-4930AF27DCDE}"/>
    <cellStyle name="Moneda 2 4 2" xfId="41" xr:uid="{29D2C679-A2A9-4232-88A3-C9B645FE1DA6}"/>
    <cellStyle name="Moneda 2 4 2 2" xfId="116" xr:uid="{AE22F5BC-D80A-4D58-B885-7130930CDDEE}"/>
    <cellStyle name="Moneda 2 4 2 3" xfId="191" xr:uid="{29B877EB-9489-4795-B5A6-2F8DB82F3D67}"/>
    <cellStyle name="Moneda 2 4 3" xfId="65" xr:uid="{344E1A3E-3FD1-4BC2-99F9-F16F6A21AA24}"/>
    <cellStyle name="Moneda 2 4 3 2" xfId="140" xr:uid="{69B57B38-EEBD-4DB9-ACF1-C1CDFC32268A}"/>
    <cellStyle name="Moneda 2 4 3 3" xfId="215" xr:uid="{DC02C701-EAC3-4045-ADD0-E5CC7DB7D9D7}"/>
    <cellStyle name="Moneda 2 4 4" xfId="92" xr:uid="{0DDA8484-A93B-4330-A87D-6D8B09CA59D0}"/>
    <cellStyle name="Moneda 2 4 5" xfId="167" xr:uid="{B7495B41-8903-46BD-828D-7AB6B55DDB6F}"/>
    <cellStyle name="Moneda 2 5" xfId="23" xr:uid="{1E76D09A-7A33-4325-8708-F4B8374747B4}"/>
    <cellStyle name="Moneda 2 5 2" xfId="47" xr:uid="{8361E5BD-8C66-4440-90F6-BFCEFF4C6A5E}"/>
    <cellStyle name="Moneda 2 5 2 2" xfId="122" xr:uid="{6B8CEDCA-A834-445E-AAE2-54E6DC37B77F}"/>
    <cellStyle name="Moneda 2 5 2 3" xfId="197" xr:uid="{6F3AB007-63E0-447F-ABE8-83613644665B}"/>
    <cellStyle name="Moneda 2 5 3" xfId="71" xr:uid="{C1DC425E-4482-415F-A033-2D247361D9BD}"/>
    <cellStyle name="Moneda 2 5 3 2" xfId="146" xr:uid="{7FE661B7-6FA9-4BBF-8337-450B4E3E999C}"/>
    <cellStyle name="Moneda 2 5 3 3" xfId="221" xr:uid="{BB059BBB-9199-4A2D-B33D-13F6D291165E}"/>
    <cellStyle name="Moneda 2 5 4" xfId="98" xr:uid="{424921F6-F1BE-446C-AE8B-F451F40AADA2}"/>
    <cellStyle name="Moneda 2 5 5" xfId="173" xr:uid="{EC356B7F-76A5-4D9A-A1DC-118CFCE011F7}"/>
    <cellStyle name="Moneda 2 6" xfId="29" xr:uid="{7BD66192-502C-4DBD-8828-73180B3203B9}"/>
    <cellStyle name="Moneda 2 6 2" xfId="104" xr:uid="{7639668D-93EF-4F7D-AB09-FEF979078811}"/>
    <cellStyle name="Moneda 2 6 3" xfId="179" xr:uid="{087ADD41-8EA3-47B5-8823-E51BA66F837F}"/>
    <cellStyle name="Moneda 2 7" xfId="53" xr:uid="{8AA939E7-DDC7-4E0F-8D9B-9E6E1C695A5A}"/>
    <cellStyle name="Moneda 2 7 2" xfId="128" xr:uid="{7ACA714D-DDC9-4A02-88F5-06BC74B52DB6}"/>
    <cellStyle name="Moneda 2 7 3" xfId="203" xr:uid="{9C4DDD78-62D6-4130-B5B7-776A7CC0EFB3}"/>
    <cellStyle name="Moneda 2 8" xfId="77" xr:uid="{2452CE9B-E878-4797-BF6D-A43869ADA378}"/>
    <cellStyle name="Moneda 2 8 2" xfId="152" xr:uid="{DDCC6FAF-B74F-4964-8C1D-1D0402D2E2E5}"/>
    <cellStyle name="Moneda 2 8 3" xfId="227" xr:uid="{A4DFEA96-07B7-4126-92F4-254C9178B966}"/>
    <cellStyle name="Moneda 2 9" xfId="80" xr:uid="{8BFA795E-2048-4ED7-AED5-48ACC27A28F2}"/>
    <cellStyle name="Normal" xfId="0" builtinId="0"/>
    <cellStyle name="Normal 2 2" xfId="1" xr:uid="{AB673EE4-0551-465F-B12D-7E8734316751}"/>
    <cellStyle name="Porcentaje" xfId="4" builtinId="5"/>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row r="5">
          <cell r="D5">
            <v>0</v>
          </cell>
        </row>
      </sheetData>
      <sheetData sheetId="1"/>
      <sheetData sheetId="2"/>
      <sheetData sheetId="3"/>
      <sheetData sheetId="4">
        <row r="4">
          <cell r="R4">
            <v>1</v>
          </cell>
          <cell r="S4" t="str">
            <v>7914</v>
          </cell>
          <cell r="T4" t="str">
            <v>Construcción y mejora de la capacidad instalada UMHES Cll 80 para fortalecer servicios de salud integral implementando la central de Emerg y Urg al gran parque hospitalario de Engativá - APP ENGATIVA</v>
          </cell>
          <cell r="U4">
            <v>2022110010001</v>
          </cell>
          <cell r="V4">
            <v>40000</v>
          </cell>
          <cell r="W4" t="str">
            <v>Subsecretaría de Planeación y Gestión Sectorial</v>
          </cell>
          <cell r="X4" t="str">
            <v>Liliana Sofia Cepeda Amaris</v>
          </cell>
          <cell r="Y4">
            <v>3649090</v>
          </cell>
          <cell r="Z4" t="str">
            <v>LSCepeda@Saludcapital.gov.co</v>
          </cell>
          <cell r="AI4" t="str">
            <v>007 - Aporte Ordinario [Recursos del Crédito]</v>
          </cell>
          <cell r="AT4">
            <v>0</v>
          </cell>
          <cell r="AW4" t="str">
            <v>CCE-01 - Solicitud de información a los Proveedores</v>
          </cell>
          <cell r="AZ4" t="str">
            <v xml:space="preserve">Arrendamiento </v>
          </cell>
          <cell r="BB4" t="str">
            <v>Profesional Especializado_1A</v>
          </cell>
        </row>
        <row r="5">
          <cell r="R5">
            <v>2</v>
          </cell>
          <cell r="S5" t="str">
            <v>7919</v>
          </cell>
          <cell r="T5" t="str">
            <v>Generación de capacidades para la creación del centro de desarrollo tecnológico de producción de biológicos. Bogotá</v>
          </cell>
          <cell r="U5">
            <v>2022011010002</v>
          </cell>
          <cell r="V5">
            <v>0</v>
          </cell>
          <cell r="W5" t="str">
            <v>DESPACHO DEL SECRETARIO</v>
          </cell>
          <cell r="X5" t="str">
            <v>Leonardo Arregoces Castillo</v>
          </cell>
          <cell r="Y5">
            <v>3649090</v>
          </cell>
          <cell r="Z5" t="str">
            <v>L1Arregoces@Saludcapital.gov.co</v>
          </cell>
          <cell r="AI5" t="str">
            <v>007 - Aporte Ordinario MIGA - VF [Recursos del Crédito Acuerdo 788-2020]</v>
          </cell>
          <cell r="AT5">
            <v>100</v>
          </cell>
          <cell r="AW5" t="str">
            <v>CCE-02 - Licitación pública</v>
          </cell>
          <cell r="AZ5" t="str">
            <v>Asociación Público Privada - APP</v>
          </cell>
          <cell r="BB5" t="str">
            <v>Profesional Especializado_1B</v>
          </cell>
        </row>
        <row r="6">
          <cell r="R6">
            <v>135</v>
          </cell>
          <cell r="S6" t="str">
            <v>8105</v>
          </cell>
          <cell r="T6" t="str">
            <v>Fortalecimiento de la Red Integrada de Servicios de Salud y Capital Salud Bogotá D.C.</v>
          </cell>
          <cell r="U6">
            <v>2024110010135</v>
          </cell>
          <cell r="V6">
            <v>40000</v>
          </cell>
          <cell r="W6" t="str">
            <v>Subsecretaría de Planeación y Gestión Sectorial</v>
          </cell>
          <cell r="X6" t="str">
            <v>Liliana Sofia Cepeda Amaris</v>
          </cell>
          <cell r="Y6">
            <v>3649090</v>
          </cell>
          <cell r="Z6" t="str">
            <v>LSCepeda@Saludcapital.gov.co</v>
          </cell>
          <cell r="AI6" t="str">
            <v>007 - Aporte Ordinario MIGA [Recursos del Crédito]</v>
          </cell>
          <cell r="AT6">
            <v>200</v>
          </cell>
          <cell r="AW6" t="str">
            <v>CCE-03 - Concurso de méritos con precalificación</v>
          </cell>
          <cell r="AZ6" t="str">
            <v>Comisión</v>
          </cell>
          <cell r="BB6" t="str">
            <v>Profesional_1C</v>
          </cell>
        </row>
        <row r="7">
          <cell r="R7">
            <v>137</v>
          </cell>
          <cell r="S7" t="str">
            <v>8140</v>
          </cell>
          <cell r="T7" t="str">
            <v>Fortalecimiento para el acceso a los servicios de salud con calidad en la población Bogotá D.C.</v>
          </cell>
          <cell r="U7">
            <v>2024110010137</v>
          </cell>
          <cell r="V7">
            <v>20000</v>
          </cell>
          <cell r="W7" t="str">
            <v>Subsecretaría de Servicios de Salud y Aseguramiento</v>
          </cell>
          <cell r="X7" t="str">
            <v>Luis Alexander Moscoso Osorio</v>
          </cell>
          <cell r="Y7">
            <v>3649090</v>
          </cell>
          <cell r="Z7" t="str">
            <v>LAMoscoso@Saludcapital.gov.co</v>
          </cell>
          <cell r="AI7" t="str">
            <v>007 - Aporte Ordinario VF [Recursos del Crédito Acuerdo 788-2020]</v>
          </cell>
          <cell r="AT7">
            <v>300</v>
          </cell>
          <cell r="AW7" t="str">
            <v>CCE-04 - Concurso de méritos abierto</v>
          </cell>
          <cell r="AZ7" t="str">
            <v>Comodato</v>
          </cell>
          <cell r="BB7" t="str">
            <v>Profesional_1D</v>
          </cell>
        </row>
        <row r="8">
          <cell r="R8">
            <v>141</v>
          </cell>
          <cell r="S8" t="str">
            <v>8114</v>
          </cell>
          <cell r="T8" t="str">
            <v>Modernización y desarrollo administrativo de la Secretaria Distrital de Salud Bogotá D.C.</v>
          </cell>
          <cell r="U8">
            <v>2024110010141</v>
          </cell>
          <cell r="V8">
            <v>50000</v>
          </cell>
          <cell r="W8" t="str">
            <v>Subsecretaría Corporativa</v>
          </cell>
          <cell r="X8" t="str">
            <v>Juan Guillermo Correa Garcia</v>
          </cell>
          <cell r="Y8">
            <v>3649090</v>
          </cell>
          <cell r="Z8" t="str">
            <v>JGCorrea@Saludcapital.gov.co</v>
          </cell>
          <cell r="AI8" t="str">
            <v>012 - Aporte Ordinario [Funcionamiento]</v>
          </cell>
          <cell r="AT8">
            <v>400</v>
          </cell>
          <cell r="AW8" t="str">
            <v>CCE-05 - Contratación directa (con ofertas)</v>
          </cell>
          <cell r="AZ8" t="str">
            <v>Compra-Venta</v>
          </cell>
          <cell r="BB8" t="str">
            <v>Profesional_1E</v>
          </cell>
        </row>
        <row r="9">
          <cell r="R9">
            <v>154</v>
          </cell>
          <cell r="S9" t="str">
            <v>8108</v>
          </cell>
          <cell r="T9" t="str">
            <v>Actualización e implementación de la arquitectura empresarial y modernización de la infraestructura tecnológica en la Secretaria Distrital de Salud. Bogotá D.C.</v>
          </cell>
          <cell r="U9">
            <v>2024110010154</v>
          </cell>
          <cell r="V9">
            <v>50000</v>
          </cell>
          <cell r="W9" t="str">
            <v>Subsecretaría Corporativa</v>
          </cell>
          <cell r="X9" t="str">
            <v>Juan Guillermo Correa Garcia</v>
          </cell>
          <cell r="Y9">
            <v>3649090</v>
          </cell>
          <cell r="Z9" t="str">
            <v>JGCorrea@Saludcapital.gov.co</v>
          </cell>
          <cell r="AI9" t="str">
            <v>012 - Aporte Ordinario [Otros del Distrito para comprometer en 2024]</v>
          </cell>
          <cell r="AT9">
            <v>10000</v>
          </cell>
          <cell r="AW9" t="str">
            <v>CCE-06 - Selección abreviada menor cuantía</v>
          </cell>
          <cell r="AZ9" t="str">
            <v>Concesión</v>
          </cell>
          <cell r="BB9" t="str">
            <v>Tecnólogo_2A</v>
          </cell>
        </row>
        <row r="10">
          <cell r="R10">
            <v>167</v>
          </cell>
          <cell r="S10" t="str">
            <v>8120</v>
          </cell>
          <cell r="T10" t="str">
            <v>Servicio Integral y Buen Gobierno para ciudadanías dignificadas Bogotá D.C.</v>
          </cell>
          <cell r="U10">
            <v>2024110010167</v>
          </cell>
          <cell r="V10">
            <v>30000</v>
          </cell>
          <cell r="W10" t="str">
            <v>Subsecretaria de Gestion Territorial, Participacion y Servicio a la Ciudadania</v>
          </cell>
          <cell r="X10" t="str">
            <v>Alejandra Taborda Restrepo</v>
          </cell>
          <cell r="Y10">
            <v>3649090</v>
          </cell>
          <cell r="Z10" t="str">
            <v>A1Taborda@saludcapital.gov.co</v>
          </cell>
          <cell r="AI10" t="str">
            <v>012 - Aporte Ordinario [Población Fronteriza -Venezolana]</v>
          </cell>
          <cell r="AT10">
            <v>11000</v>
          </cell>
          <cell r="AW10" t="str">
            <v>CCE-07 - Selección abreviada subasta inversa</v>
          </cell>
          <cell r="AZ10" t="str">
            <v>Consultoría</v>
          </cell>
          <cell r="BB10" t="str">
            <v>Tecnólogo_2B</v>
          </cell>
        </row>
        <row r="11">
          <cell r="R11">
            <v>178</v>
          </cell>
          <cell r="S11" t="str">
            <v>8119</v>
          </cell>
          <cell r="T11" t="str">
            <v>Implementación de Salud Digital para Bogotá Bogotá D.C.</v>
          </cell>
          <cell r="U11">
            <v>2024110010178</v>
          </cell>
          <cell r="V11">
            <v>50000</v>
          </cell>
          <cell r="W11" t="str">
            <v>Subsecretaría Corporativa</v>
          </cell>
          <cell r="X11" t="str">
            <v>Juan Guillermo Correa Garcia</v>
          </cell>
          <cell r="Y11">
            <v>3649090</v>
          </cell>
          <cell r="Z11" t="str">
            <v>JGCorrea@Saludcapital.gov.co</v>
          </cell>
          <cell r="AI11" t="str">
            <v>012 - Aporte Ordinario VF [Acta 002]</v>
          </cell>
          <cell r="AT11">
            <v>11100</v>
          </cell>
          <cell r="AW11" t="str">
            <v>CCE-10 - Mínima cuantía</v>
          </cell>
          <cell r="AZ11" t="str">
            <v>Contrato Interadministrativo</v>
          </cell>
          <cell r="BB11" t="str">
            <v>Tecnólogo_2C</v>
          </cell>
        </row>
        <row r="12">
          <cell r="R12">
            <v>149</v>
          </cell>
          <cell r="S12">
            <v>7790</v>
          </cell>
          <cell r="T12" t="str">
            <v>Fortalecimiento de la Infraestructura y Dotación del sector Salud en Bogotá D.C.</v>
          </cell>
          <cell r="U12">
            <v>2020110010149</v>
          </cell>
          <cell r="V12">
            <v>40000</v>
          </cell>
          <cell r="W12" t="str">
            <v>Subsecretaría de Planeación y Gestión Sectorial</v>
          </cell>
          <cell r="X12" t="str">
            <v>Liliana Sofia Cepeda Amaris</v>
          </cell>
          <cell r="Y12">
            <v>3649090</v>
          </cell>
          <cell r="Z12" t="str">
            <v>LSCepeda@Saludcapital.gov.co</v>
          </cell>
          <cell r="AI12" t="str">
            <v>012 - Aporte Ordinario VF [Acuerdo 788]</v>
          </cell>
          <cell r="AT12">
            <v>11200</v>
          </cell>
          <cell r="AW12" t="str">
            <v>CCE-11||01 - Contratación régimen especial - Selección de comisionista</v>
          </cell>
          <cell r="AZ12" t="str">
            <v>Convenio</v>
          </cell>
          <cell r="BB12" t="str">
            <v>Técnico_2D</v>
          </cell>
        </row>
        <row r="13">
          <cell r="R13">
            <v>187</v>
          </cell>
          <cell r="S13" t="str">
            <v>8113</v>
          </cell>
          <cell r="T13" t="str">
            <v>Implementación del Modelo de salud centrado en atención primaria social para el bienestar de la población de Bogotá D.C</v>
          </cell>
          <cell r="U13">
            <v>2024110010187</v>
          </cell>
          <cell r="V13">
            <v>20000</v>
          </cell>
          <cell r="W13" t="str">
            <v>Subsecretaría de Servicios de Salud y Aseguramiento</v>
          </cell>
          <cell r="X13" t="str">
            <v>Luis Alexander Moscoso Osorio</v>
          </cell>
          <cell r="Y13">
            <v>3649090</v>
          </cell>
          <cell r="Z13" t="str">
            <v>LAMoscoso@Saludcapital.gov.co</v>
          </cell>
          <cell r="AI13" t="str">
            <v>012 - Aporte Ordinario VF [BOSA] Acuerdo 743-2019</v>
          </cell>
          <cell r="AT13">
            <v>12000</v>
          </cell>
          <cell r="AW13" t="str">
            <v>CCE-11||02 - Contratación régimen especial - Enajenación de bienes para intermediarios idóneos</v>
          </cell>
          <cell r="AZ13" t="str">
            <v>Convenio Interadministrativo</v>
          </cell>
          <cell r="BB13" t="str">
            <v>Técnico_2E</v>
          </cell>
        </row>
        <row r="14">
          <cell r="R14">
            <v>195</v>
          </cell>
          <cell r="S14" t="str">
            <v>8069</v>
          </cell>
          <cell r="T14" t="str">
            <v>Fortalecimiento del ecosistema de CTeI para la salud pública de Bogotá D.C.</v>
          </cell>
          <cell r="U14">
            <v>2024110010195</v>
          </cell>
          <cell r="V14">
            <v>10000</v>
          </cell>
          <cell r="W14" t="str">
            <v>Subsecretaría de Salud Pública</v>
          </cell>
          <cell r="X14" t="str">
            <v>Julián Alfredo Fernández Niño</v>
          </cell>
          <cell r="Y14">
            <v>3649090</v>
          </cell>
          <cell r="Z14" t="str">
            <v>JAFernandez@Saludcapital.gov.co</v>
          </cell>
          <cell r="AI14" t="str">
            <v>012 - Aporte Ordinario VF [Indexaciones]</v>
          </cell>
          <cell r="AT14">
            <v>12002</v>
          </cell>
          <cell r="AW14" t="str">
            <v>CCE-11||03 - Contratación régimen especial - Régimen especial</v>
          </cell>
          <cell r="AZ14" t="str">
            <v>Donación</v>
          </cell>
          <cell r="BB14" t="str">
            <v>Bachiller_3A</v>
          </cell>
        </row>
        <row r="15">
          <cell r="R15">
            <v>197</v>
          </cell>
          <cell r="S15" t="str">
            <v>8127</v>
          </cell>
          <cell r="T15" t="str">
            <v>Transformación de la Participación social para el Bien-Estar Bogotá D.C</v>
          </cell>
          <cell r="U15">
            <v>2024110010197</v>
          </cell>
          <cell r="V15">
            <v>30000</v>
          </cell>
          <cell r="W15" t="str">
            <v>Subsecretaria de Gestion Territorial, Participacion y Servicio a la Ciudadania</v>
          </cell>
          <cell r="X15" t="str">
            <v>Alejandra Taborda Restrepo</v>
          </cell>
          <cell r="Y15">
            <v>3649090</v>
          </cell>
          <cell r="Z15" t="str">
            <v>A1Taborda@saludcapital.gov.co</v>
          </cell>
          <cell r="AI15" t="str">
            <v>012 - Aporte Ordinario VF [NSJD-SC] Acuerdo 725 de 2018</v>
          </cell>
          <cell r="AT15">
            <v>12100</v>
          </cell>
          <cell r="AW15" t="str">
            <v>CCE-11||04 - Contratación régimen especial - Banco multilateral y organismos multilaterales</v>
          </cell>
          <cell r="AZ15" t="str">
            <v>Encargo Fiduciario y Fiducia Pública</v>
          </cell>
          <cell r="BB15" t="str">
            <v>Bachiller_3B</v>
          </cell>
        </row>
        <row r="16">
          <cell r="R16">
            <v>200</v>
          </cell>
          <cell r="S16" t="str">
            <v>8149</v>
          </cell>
          <cell r="T16" t="str">
            <v>Mejoramiento del sistema de Emergencias Médicas de Bogotá D.C en el nuevo Modelo de atención en salud más Bien-estar</v>
          </cell>
          <cell r="U16">
            <v>2024110010200</v>
          </cell>
          <cell r="V16">
            <v>20000</v>
          </cell>
          <cell r="W16" t="str">
            <v>Subsecretaría de Servicios de Salud y Aseguramiento</v>
          </cell>
          <cell r="X16" t="str">
            <v>Luis Alexander Moscoso Osorio</v>
          </cell>
          <cell r="Y16">
            <v>3649090</v>
          </cell>
          <cell r="Z16" t="str">
            <v>LAMoscoso@Saludcapital.gov.co</v>
          </cell>
          <cell r="AI16" t="str">
            <v>012 - Aporte Ordinario VF [VACUNAS ] Acta  26-2022</v>
          </cell>
          <cell r="AT16">
            <v>12101</v>
          </cell>
          <cell r="AW16" t="str">
            <v>CCE-15||01 - Contratación régimen especial (con ofertas) - Selección de comisionista</v>
          </cell>
          <cell r="AZ16" t="str">
            <v>Intermediario de Seguros</v>
          </cell>
          <cell r="BB16" t="str">
            <v>Bachiller_3C</v>
          </cell>
        </row>
        <row r="17">
          <cell r="R17">
            <v>203</v>
          </cell>
          <cell r="S17" t="str">
            <v>8124</v>
          </cell>
          <cell r="T17" t="str">
            <v>Implementación Aseguramiento y prestación integral de servicios de salud Bogotá D.C.</v>
          </cell>
          <cell r="U17">
            <v>2024110010203</v>
          </cell>
          <cell r="V17">
            <v>20000</v>
          </cell>
          <cell r="W17" t="str">
            <v>Subsecretaría de Servicios de Salud y Aseguramiento</v>
          </cell>
          <cell r="X17" t="str">
            <v>Luis Alexander Moscoso Osorio</v>
          </cell>
          <cell r="Y17">
            <v>3649090</v>
          </cell>
          <cell r="Z17" t="str">
            <v>LAMoscoso@Saludcapital.gov.co</v>
          </cell>
          <cell r="AI17" t="str">
            <v>020 - Coljuegos - C.S.F.</v>
          </cell>
          <cell r="AT17">
            <v>12200</v>
          </cell>
          <cell r="AW17" t="str">
            <v>CCE-15||02 - Contratación régimen especial (con ofertas) - Enajenación de bienes para intermediarios idóneos</v>
          </cell>
          <cell r="AZ17" t="str">
            <v>Interventoría</v>
          </cell>
          <cell r="BB17" t="str">
            <v>N/A</v>
          </cell>
        </row>
        <row r="18">
          <cell r="R18">
            <v>227</v>
          </cell>
          <cell r="S18" t="str">
            <v>8143</v>
          </cell>
          <cell r="T18" t="str">
            <v>Implementación de intervenciones colectivas que promuevan conductas de cuidado priorizando la movilidad segura y saludable. Bogotá D.C.</v>
          </cell>
          <cell r="U18">
            <v>2024110010227</v>
          </cell>
          <cell r="V18">
            <v>10000</v>
          </cell>
          <cell r="W18" t="str">
            <v>Subsecretaría de Salud Pública</v>
          </cell>
          <cell r="X18" t="str">
            <v>Julián Alfredo Fernández Niño</v>
          </cell>
          <cell r="Y18">
            <v>3649090</v>
          </cell>
          <cell r="Z18" t="str">
            <v>JAFernandez@Saludcapital.gov.co</v>
          </cell>
          <cell r="AI18" t="str">
            <v>020 - Coljuegos - S.S.F.</v>
          </cell>
          <cell r="AT18">
            <v>12300</v>
          </cell>
          <cell r="AW18" t="str">
            <v>CCE-15||03 - Contratación régimen especial (con ofertas) - Régimen especial</v>
          </cell>
          <cell r="AZ18" t="str">
            <v>Obra</v>
          </cell>
        </row>
        <row r="19">
          <cell r="R19">
            <v>233</v>
          </cell>
          <cell r="S19" t="str">
            <v>8145</v>
          </cell>
          <cell r="T19" t="str">
            <v>Implementación de procesos de atención psicosocial en las diferentes modalidades para la población víctima de conflicto armado. Bogotá D.C</v>
          </cell>
          <cell r="U19">
            <v>2024110010233</v>
          </cell>
          <cell r="V19">
            <v>10000</v>
          </cell>
          <cell r="W19" t="str">
            <v>Subsecretaría de Salud Pública</v>
          </cell>
          <cell r="X19" t="str">
            <v>Julián Alfredo Fernández Niño</v>
          </cell>
          <cell r="Y19">
            <v>3649090</v>
          </cell>
          <cell r="Z19" t="str">
            <v>JAFernandez@Saludcapital.gov.co</v>
          </cell>
          <cell r="AI19" t="str">
            <v>020 - Derechos por la explotación Juegos de suerte y azar de Apuestas Permanentes o chance</v>
          </cell>
          <cell r="AT19">
            <v>20000</v>
          </cell>
          <cell r="AW19" t="str">
            <v>CCE-15||04 - Contratación régimen especial (con ofertas) - Banco multilateral y organismos multilaterales</v>
          </cell>
          <cell r="AZ19" t="str">
            <v>Pago de servicios públicos</v>
          </cell>
        </row>
        <row r="20">
          <cell r="R20">
            <v>237</v>
          </cell>
          <cell r="S20" t="str">
            <v>8147</v>
          </cell>
          <cell r="T20" t="str">
            <v>Implementación de acciones del sector salud para la prevención y atención de diferentes formas de violencia intrafamiliar y de género a través de un plan de acción Bogotá D.C.</v>
          </cell>
          <cell r="U20">
            <v>2024110010237</v>
          </cell>
          <cell r="V20">
            <v>10000</v>
          </cell>
          <cell r="W20" t="str">
            <v>Subsecretaría de Salud Pública</v>
          </cell>
          <cell r="X20" t="str">
            <v>Julián Alfredo Fernández Niño</v>
          </cell>
          <cell r="Y20">
            <v>3649090</v>
          </cell>
          <cell r="Z20" t="str">
            <v>JAFernandez@Saludcapital.gov.co</v>
          </cell>
          <cell r="AI20" t="str">
            <v>020 - Derechos por la explotación juegos de suerte y azar de Juegos Promocionales</v>
          </cell>
          <cell r="AT20">
            <v>21000</v>
          </cell>
          <cell r="AW20" t="str">
            <v>CCE-16 - Contratación directa</v>
          </cell>
          <cell r="AZ20" t="str">
            <v>Prestación de servicios</v>
          </cell>
        </row>
        <row r="21">
          <cell r="R21">
            <v>242</v>
          </cell>
          <cell r="S21" t="str">
            <v>8141</v>
          </cell>
          <cell r="T21" t="str">
            <v>Fortalecimiento de la Gobernanza y Gobernabilidad de la Salud Pública en el marco de la atención primaria social.</v>
          </cell>
          <cell r="U21">
            <v>2024110010242</v>
          </cell>
          <cell r="V21">
            <v>10000</v>
          </cell>
          <cell r="W21" t="str">
            <v>Subsecretaría de Salud Pública</v>
          </cell>
          <cell r="X21" t="str">
            <v>Julián Alfredo Fernández Niño</v>
          </cell>
          <cell r="Y21">
            <v>3649090</v>
          </cell>
          <cell r="Z21" t="str">
            <v>JAFernandez@Saludcapital.gov.co</v>
          </cell>
          <cell r="AI21" t="str">
            <v>020 - Derechos por la explotación juegos de suerte y azar de rifas</v>
          </cell>
          <cell r="AT21">
            <v>21100</v>
          </cell>
          <cell r="AW21" t="str">
            <v>CCE-99 - Selección abreviada - Acuerdo marco</v>
          </cell>
          <cell r="AZ21" t="str">
            <v xml:space="preserve">Prestación de servicios profesionales </v>
          </cell>
        </row>
        <row r="22">
          <cell r="R22" t="str">
            <v>FUNC</v>
          </cell>
          <cell r="S22" t="str">
            <v>FUNC</v>
          </cell>
          <cell r="T22" t="str">
            <v>Funcionamiento</v>
          </cell>
          <cell r="U22">
            <v>0</v>
          </cell>
          <cell r="V22">
            <v>0</v>
          </cell>
          <cell r="W22">
            <v>0</v>
          </cell>
          <cell r="X22">
            <v>0</v>
          </cell>
          <cell r="Y22">
            <v>0</v>
          </cell>
          <cell r="Z22">
            <v>0</v>
          </cell>
          <cell r="AI22" t="str">
            <v>020 - Juegos localizados de Libre destinación - C.S.F.</v>
          </cell>
          <cell r="AT22">
            <v>21200</v>
          </cell>
          <cell r="AW22" t="str">
            <v>Gastos de Funcionamiento</v>
          </cell>
          <cell r="AZ22" t="str">
            <v>Resolución</v>
          </cell>
        </row>
        <row r="23">
          <cell r="R23" t="str">
            <v>RST</v>
          </cell>
          <cell r="S23" t="str">
            <v>RST</v>
          </cell>
          <cell r="T23" t="str">
            <v>Remuneración Servicios Técnicos</v>
          </cell>
          <cell r="U23">
            <v>0</v>
          </cell>
          <cell r="V23">
            <v>0</v>
          </cell>
          <cell r="W23">
            <v>0</v>
          </cell>
          <cell r="X23">
            <v>0</v>
          </cell>
          <cell r="Y23">
            <v>0</v>
          </cell>
          <cell r="Z23">
            <v>0</v>
          </cell>
          <cell r="AI23" t="str">
            <v>020 - Juegos localizados para inversión en Salud - S.S.F.</v>
          </cell>
          <cell r="AT23">
            <v>22000</v>
          </cell>
          <cell r="AW23" t="str">
            <v>No Aplica</v>
          </cell>
          <cell r="AZ23" t="str">
            <v>Seguros</v>
          </cell>
        </row>
        <row r="24">
          <cell r="AI24" t="str">
            <v>020 - Lotería de Bogotá</v>
          </cell>
          <cell r="AT24">
            <v>22100</v>
          </cell>
          <cell r="AZ24" t="str">
            <v>Suministro</v>
          </cell>
        </row>
        <row r="25">
          <cell r="AI25" t="str">
            <v>020 - Lotería de Bogotá - S.S.F</v>
          </cell>
          <cell r="AT25">
            <v>22200</v>
          </cell>
        </row>
        <row r="26">
          <cell r="AI26" t="str">
            <v>020 - Lotería de Bogotá- Impuesto a Ganadores</v>
          </cell>
          <cell r="AT26">
            <v>23000</v>
          </cell>
        </row>
        <row r="27">
          <cell r="AI27" t="str">
            <v>020 - Loterías Foráneas</v>
          </cell>
          <cell r="AT27">
            <v>23100</v>
          </cell>
        </row>
        <row r="28">
          <cell r="AI28" t="str">
            <v>020 - Participación consumo de cerveza, sifones y refajos de producción Extranjera [Artículo 44 Ley 1438 de 2011]</v>
          </cell>
          <cell r="AT28">
            <v>23101</v>
          </cell>
        </row>
        <row r="29">
          <cell r="AI29" t="str">
            <v>020 - Participación consumo de cerveza, sifones y refajos de producción Nacional [Artículo 44 Ley 1438 de 2011]</v>
          </cell>
          <cell r="AT29">
            <v>23102</v>
          </cell>
        </row>
        <row r="30">
          <cell r="AI30" t="str">
            <v>020 - Participación de la sobretasa al consumo de cigarrillos y tabaco elaborado [Artículo 7 Ley 1393 de 2010]</v>
          </cell>
          <cell r="AT30">
            <v>23200</v>
          </cell>
        </row>
        <row r="31">
          <cell r="AI31" t="str">
            <v>020 - Participación por el consumo de licores destilados introducidos de producción extranjera con destino salud</v>
          </cell>
          <cell r="AT31">
            <v>23201</v>
          </cell>
        </row>
        <row r="32">
          <cell r="AI32" t="str">
            <v xml:space="preserve">020 - Participación por el consumo de licores destilados introducidos de producción extranjera con destino salud [Recaudado por fondo cuenta de la FND] </v>
          </cell>
          <cell r="AT32">
            <v>23202</v>
          </cell>
        </row>
        <row r="33">
          <cell r="AI33" t="str">
            <v>020 - Participación por el consumo de licores destilados introducidos de producción nacional con destino salud [Acuerdo 743]</v>
          </cell>
          <cell r="AT33">
            <v>23203</v>
          </cell>
        </row>
        <row r="34">
          <cell r="AI34" t="str">
            <v>020 - Reintegros y otros recursos no apropiados</v>
          </cell>
          <cell r="AT34">
            <v>24000</v>
          </cell>
        </row>
        <row r="35">
          <cell r="AI35" t="str">
            <v>020 - Transferencia por premios de apuestas permanentes o chance no reclamados</v>
          </cell>
          <cell r="AT35">
            <v>24001</v>
          </cell>
        </row>
        <row r="36">
          <cell r="AI36" t="str">
            <v>020 - Transferencia por premios de juegos novedosos no reclamados</v>
          </cell>
          <cell r="AT36">
            <v>24002</v>
          </cell>
        </row>
        <row r="37">
          <cell r="AI37" t="str">
            <v>021 - Convenios Entidades Distritales</v>
          </cell>
          <cell r="AT37">
            <v>24003</v>
          </cell>
        </row>
        <row r="38">
          <cell r="AI38" t="str">
            <v>021 - Intereses Moratorios no clasificados en otro numeral rentístico</v>
          </cell>
          <cell r="AT38">
            <v>24004</v>
          </cell>
        </row>
        <row r="39">
          <cell r="AI39" t="str">
            <v>021 - Multas no especificadas en otro numeral rentístico</v>
          </cell>
          <cell r="AT39">
            <v>24005</v>
          </cell>
        </row>
        <row r="40">
          <cell r="AI40" t="str">
            <v>021 - Servicios ejecutivos de la Administración Pública</v>
          </cell>
          <cell r="AT40">
            <v>30000</v>
          </cell>
        </row>
        <row r="41">
          <cell r="AI41" t="str">
            <v>031 - Cofinanciación no especificada en otro numeral rentístico</v>
          </cell>
          <cell r="AT41">
            <v>30001</v>
          </cell>
        </row>
        <row r="42">
          <cell r="AI42" t="str">
            <v xml:space="preserve">032 - Cajas de Compensación S.S.F. [Artículo 217 Ley 100 de 1993] </v>
          </cell>
          <cell r="AT42">
            <v>31000</v>
          </cell>
        </row>
        <row r="43">
          <cell r="AI43" t="str">
            <v>083 - Aporte Ordinario [Recursos Pasivos Exigibles Cupo de Crédito]</v>
          </cell>
          <cell r="AT43">
            <v>31100</v>
          </cell>
        </row>
        <row r="44">
          <cell r="AI44" t="str">
            <v>086 - Recursos Pasivos Exigibles [Recursos Administrados de libre  destinación especifica]</v>
          </cell>
          <cell r="AT44">
            <v>31200</v>
          </cell>
        </row>
        <row r="45">
          <cell r="AI45" t="str">
            <v>146 - Aporte Ordinario [Recursos del Balance de Libre destinación]</v>
          </cell>
          <cell r="AT45">
            <v>31300</v>
          </cell>
        </row>
        <row r="46">
          <cell r="AI46" t="str">
            <v>146 - Excedentes Financieros establecimientos Públicos [Recursos del Balance de libre Destinación]</v>
          </cell>
          <cell r="AT46">
            <v>31400</v>
          </cell>
        </row>
        <row r="47">
          <cell r="AI47" t="str">
            <v>147 - Otros recursos del balance de Destinación Específica [Salud Pública]</v>
          </cell>
          <cell r="AT47">
            <v>32000</v>
          </cell>
        </row>
        <row r="48">
          <cell r="AI48" t="str">
            <v xml:space="preserve">147 - Otros Recursos del Balance de Destinación Específica [VF BOSA - ADRES] </v>
          </cell>
          <cell r="AT48">
            <v>40000</v>
          </cell>
        </row>
        <row r="49">
          <cell r="AI49" t="str">
            <v>147 - Otros Recursos del Balance rendimientos financieros de destinación específica [Salud Pública]</v>
          </cell>
          <cell r="AT49">
            <v>41000</v>
          </cell>
        </row>
        <row r="50">
          <cell r="AI50" t="str">
            <v>147 - Recursos del Balance rendimientos financieros de destinación específica [OFERTA- RS - Indexación BOSA]</v>
          </cell>
          <cell r="AT50">
            <v>41001</v>
          </cell>
        </row>
        <row r="51">
          <cell r="AI51" t="str">
            <v>236 - Superávit fiscal recursos SGP Salud [Oferta]</v>
          </cell>
          <cell r="AT51">
            <v>41002</v>
          </cell>
        </row>
        <row r="52">
          <cell r="AI52" t="str">
            <v>236 - Superávit fiscal recursos SGP Salud [Salud Pública]</v>
          </cell>
          <cell r="AT52">
            <v>41003</v>
          </cell>
        </row>
        <row r="53">
          <cell r="AI53" t="str">
            <v>336 - ADRES - FOSYGA</v>
          </cell>
          <cell r="AT53">
            <v>42000</v>
          </cell>
        </row>
        <row r="54">
          <cell r="AI54" t="str">
            <v>374 - Rendimientos Financieros - Recursos Propios con destinación Específica [Régimen Subsidiado y ADRES] S.S.F.</v>
          </cell>
          <cell r="AT54">
            <v>42001</v>
          </cell>
        </row>
        <row r="55">
          <cell r="AI55" t="str">
            <v>374 - Rendimientos Financieros - Recursos Propios con destinación Específica [Régimen Subsidiado, Salud Pública y Oferta] C.S.F.</v>
          </cell>
          <cell r="AT55">
            <v>43000</v>
          </cell>
        </row>
        <row r="56">
          <cell r="AI56" t="str">
            <v>439 - Recursos del Distrito PCC [Otros Distrito]</v>
          </cell>
          <cell r="AT56">
            <v>50000</v>
          </cell>
        </row>
        <row r="57">
          <cell r="AI57" t="str">
            <v>498 - Recursos del Balance [SGP Salud Publica]</v>
          </cell>
          <cell r="AT57">
            <v>51000</v>
          </cell>
        </row>
        <row r="58">
          <cell r="AI58" t="str">
            <v>499 - Recursos del Balance [SGP Salud Publica]</v>
          </cell>
          <cell r="AT58">
            <v>52000</v>
          </cell>
        </row>
        <row r="59">
          <cell r="AI59" t="str">
            <v>530 - Recursos Pasivos Exigibles [Cuenta Maestra - Salud]</v>
          </cell>
          <cell r="AT59">
            <v>52100</v>
          </cell>
        </row>
        <row r="60">
          <cell r="AI60" t="str">
            <v>549 - Impuestos a los Cigarrillos Extranjeros</v>
          </cell>
          <cell r="AT60">
            <v>52200</v>
          </cell>
        </row>
        <row r="61">
          <cell r="AI61" t="str">
            <v>569 - Participaciones para Salud [Régimen Subsidiado]</v>
          </cell>
          <cell r="AT61">
            <v>52201</v>
          </cell>
        </row>
        <row r="62">
          <cell r="AI62" t="str">
            <v>570 - Participaciones para Salud [Salud Pública]</v>
          </cell>
          <cell r="AT62">
            <v>52202</v>
          </cell>
        </row>
        <row r="63">
          <cell r="AI63" t="str">
            <v>574 - Rendimientos Financieros [SGP Salud Pública]</v>
          </cell>
          <cell r="AT63">
            <v>52203</v>
          </cell>
        </row>
        <row r="64">
          <cell r="AI64" t="str">
            <v>577 - SGP Salud - Prestación del Servicio de Salud</v>
          </cell>
          <cell r="AT64">
            <v>52204</v>
          </cell>
        </row>
        <row r="65">
          <cell r="AI65" t="str">
            <v>578 - SGP Salud - Salud Pública</v>
          </cell>
          <cell r="AT65">
            <v>53000</v>
          </cell>
        </row>
        <row r="66">
          <cell r="AI66" t="str">
            <v>582 - Aporte Ordinario [Gestión de Activos]</v>
          </cell>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L1" zoomScale="90" zoomScaleNormal="90" workbookViewId="0">
      <selection activeCell="Q10" sqref="Q10"/>
    </sheetView>
  </sheetViews>
  <sheetFormatPr baseColWidth="10" defaultRowHeight="12" x14ac:dyDescent="0.3"/>
  <cols>
    <col min="1" max="1" width="2.109375" customWidth="1"/>
    <col min="2" max="6" width="10.77734375" customWidth="1"/>
    <col min="7" max="7" width="9.77734375" customWidth="1"/>
    <col min="8" max="8" width="68" customWidth="1"/>
    <col min="9" max="9" width="12" style="5"/>
    <col min="10" max="10" width="26.44140625" style="5" customWidth="1"/>
    <col min="11" max="11" width="53" customWidth="1"/>
    <col min="12" max="13" width="18.44140625" customWidth="1"/>
    <col min="15" max="16" width="16" customWidth="1"/>
    <col min="21" max="21" width="14.109375" customWidth="1"/>
    <col min="22" max="22" width="20.109375" customWidth="1"/>
    <col min="23" max="23" width="17.44140625" customWidth="1"/>
    <col min="25" max="25" width="13.77734375" customWidth="1"/>
    <col min="26" max="26" width="13.6640625" customWidth="1"/>
    <col min="27" max="27" width="21.109375" customWidth="1"/>
    <col min="28" max="34" width="18.44140625" customWidth="1"/>
    <col min="35" max="35" width="22.109375" customWidth="1"/>
    <col min="36" max="37" width="18.44140625" customWidth="1"/>
  </cols>
  <sheetData>
    <row r="1" spans="2:40" ht="28.5" customHeight="1" x14ac:dyDescent="0.3">
      <c r="B1" s="1"/>
      <c r="C1" s="1"/>
      <c r="D1" s="1"/>
      <c r="E1" s="1"/>
      <c r="F1" s="1"/>
      <c r="G1" s="17"/>
      <c r="H1" s="17"/>
      <c r="I1" s="17"/>
      <c r="J1" s="17"/>
      <c r="K1" s="17"/>
      <c r="L1" s="17"/>
      <c r="M1" s="17"/>
      <c r="N1" s="17"/>
      <c r="O1" s="98" t="s">
        <v>121</v>
      </c>
      <c r="P1" s="98"/>
      <c r="Q1" s="98"/>
      <c r="R1" s="98"/>
      <c r="S1" s="98"/>
      <c r="T1" s="98"/>
      <c r="U1" s="98"/>
      <c r="V1" s="98"/>
      <c r="W1" s="98"/>
      <c r="X1" s="98"/>
      <c r="Y1" s="98"/>
      <c r="Z1" s="98"/>
      <c r="AA1" s="99"/>
      <c r="AB1" s="102">
        <v>2024</v>
      </c>
      <c r="AC1" s="103"/>
      <c r="AD1" s="104">
        <v>2025</v>
      </c>
      <c r="AE1" s="103"/>
      <c r="AF1" s="102">
        <v>2026</v>
      </c>
      <c r="AG1" s="103"/>
      <c r="AH1" s="102">
        <v>2027</v>
      </c>
      <c r="AI1" s="102"/>
      <c r="AJ1" s="100" t="s">
        <v>0</v>
      </c>
      <c r="AK1" s="101"/>
    </row>
    <row r="2" spans="2:40" ht="50.15" customHeight="1" x14ac:dyDescent="0.3">
      <c r="B2" s="2" t="s">
        <v>1</v>
      </c>
      <c r="C2" s="2" t="s">
        <v>2</v>
      </c>
      <c r="D2" s="2" t="s">
        <v>3</v>
      </c>
      <c r="E2" s="2" t="s">
        <v>4</v>
      </c>
      <c r="F2" s="2" t="s">
        <v>5</v>
      </c>
      <c r="G2" s="18" t="s">
        <v>6</v>
      </c>
      <c r="H2" s="18" t="s">
        <v>7</v>
      </c>
      <c r="I2" s="18" t="s">
        <v>8</v>
      </c>
      <c r="J2" s="18" t="s">
        <v>9</v>
      </c>
      <c r="K2" s="18" t="s">
        <v>10</v>
      </c>
      <c r="L2" s="18" t="s">
        <v>11</v>
      </c>
      <c r="M2" s="16" t="s">
        <v>12</v>
      </c>
      <c r="N2" s="16" t="s">
        <v>13</v>
      </c>
      <c r="O2" s="3" t="s">
        <v>122</v>
      </c>
      <c r="P2" s="3" t="s">
        <v>123</v>
      </c>
      <c r="Q2" s="3" t="s">
        <v>124</v>
      </c>
      <c r="R2" s="3" t="s">
        <v>125</v>
      </c>
      <c r="S2" s="3" t="s">
        <v>126</v>
      </c>
      <c r="T2" s="3" t="s">
        <v>127</v>
      </c>
      <c r="U2" s="31" t="s">
        <v>14</v>
      </c>
      <c r="V2" s="31" t="s">
        <v>15</v>
      </c>
      <c r="W2" s="31" t="s">
        <v>16</v>
      </c>
      <c r="X2" s="31" t="s">
        <v>17</v>
      </c>
      <c r="Y2" s="32" t="s">
        <v>18</v>
      </c>
      <c r="Z2" s="32" t="s">
        <v>19</v>
      </c>
      <c r="AA2" s="32" t="s">
        <v>20</v>
      </c>
      <c r="AB2" s="47" t="s">
        <v>21</v>
      </c>
      <c r="AC2" s="49" t="s">
        <v>22</v>
      </c>
      <c r="AD2" s="49" t="s">
        <v>21</v>
      </c>
      <c r="AE2" s="45" t="s">
        <v>22</v>
      </c>
      <c r="AF2" s="47" t="s">
        <v>21</v>
      </c>
      <c r="AG2" s="48" t="s">
        <v>22</v>
      </c>
      <c r="AH2" s="44" t="s">
        <v>21</v>
      </c>
      <c r="AI2" s="45" t="s">
        <v>22</v>
      </c>
      <c r="AJ2" s="46" t="s">
        <v>21</v>
      </c>
      <c r="AK2" s="47" t="s">
        <v>22</v>
      </c>
    </row>
    <row r="3" spans="2:40" s="1" customFormat="1" ht="48" customHeight="1" x14ac:dyDescent="0.3">
      <c r="B3" s="24">
        <f>[2]Proyecto!$C$4</f>
        <v>7</v>
      </c>
      <c r="C3" s="37">
        <v>1</v>
      </c>
      <c r="D3" s="37">
        <v>16</v>
      </c>
      <c r="E3" s="38" t="s">
        <v>23</v>
      </c>
      <c r="F3" s="37">
        <v>10</v>
      </c>
      <c r="G3" s="27">
        <v>1</v>
      </c>
      <c r="H3" s="28" t="s">
        <v>40</v>
      </c>
      <c r="I3" s="53" t="s">
        <v>86</v>
      </c>
      <c r="J3" s="54" t="s">
        <v>87</v>
      </c>
      <c r="K3" s="29" t="s">
        <v>48</v>
      </c>
      <c r="L3" s="30" t="s">
        <v>65</v>
      </c>
      <c r="M3" s="21" t="s">
        <v>68</v>
      </c>
      <c r="N3" s="22" t="s">
        <v>57</v>
      </c>
      <c r="O3" s="19" t="str">
        <f>+'Metas-Enero 2025'!H3</f>
        <v>RMM 21,64 x 100.000 NV</v>
      </c>
      <c r="P3" s="26"/>
      <c r="Q3" s="26"/>
      <c r="R3" s="26"/>
      <c r="S3" s="26"/>
      <c r="T3" s="26"/>
      <c r="U3" s="33"/>
      <c r="V3" s="33"/>
      <c r="W3" s="33"/>
      <c r="X3" s="33"/>
      <c r="Y3" s="33"/>
      <c r="Z3" s="33"/>
      <c r="AA3" s="83" t="s">
        <v>71</v>
      </c>
      <c r="AB3" s="26" t="s">
        <v>70</v>
      </c>
      <c r="AC3" s="33" t="s">
        <v>107</v>
      </c>
      <c r="AD3" s="26" t="s">
        <v>71</v>
      </c>
      <c r="AE3" s="35"/>
      <c r="AF3" s="26" t="s">
        <v>72</v>
      </c>
      <c r="AG3" s="26"/>
      <c r="AH3" s="26" t="s">
        <v>95</v>
      </c>
      <c r="AI3" s="26"/>
      <c r="AJ3" s="26" t="s">
        <v>95</v>
      </c>
      <c r="AK3" s="26"/>
      <c r="AL3" s="4"/>
      <c r="AM3" s="4"/>
      <c r="AN3" s="4"/>
    </row>
    <row r="4" spans="2:40" s="1" customFormat="1" ht="48" customHeight="1" x14ac:dyDescent="0.3">
      <c r="B4" s="24">
        <f>[2]Proyecto!$C$4</f>
        <v>7</v>
      </c>
      <c r="C4" s="37">
        <v>1</v>
      </c>
      <c r="D4" s="37">
        <v>16</v>
      </c>
      <c r="E4" s="38" t="s">
        <v>23</v>
      </c>
      <c r="F4" s="37">
        <v>10</v>
      </c>
      <c r="G4" s="25">
        <v>2</v>
      </c>
      <c r="H4" s="23" t="s">
        <v>41</v>
      </c>
      <c r="I4" s="55" t="s">
        <v>86</v>
      </c>
      <c r="J4" s="56" t="s">
        <v>91</v>
      </c>
      <c r="K4" s="20" t="s">
        <v>49</v>
      </c>
      <c r="L4" s="21" t="s">
        <v>66</v>
      </c>
      <c r="M4" s="21" t="s">
        <v>68</v>
      </c>
      <c r="N4" s="22" t="s">
        <v>58</v>
      </c>
      <c r="O4" s="19" t="str">
        <f>+'Metas-Enero 2025'!H4</f>
        <v>Casos a enero 2025: 24</v>
      </c>
      <c r="P4" s="19"/>
      <c r="Q4" s="19"/>
      <c r="R4" s="19"/>
      <c r="S4" s="19"/>
      <c r="T4" s="19"/>
      <c r="U4" s="33"/>
      <c r="V4" s="33"/>
      <c r="W4" s="33"/>
      <c r="X4" s="33"/>
      <c r="Y4" s="33"/>
      <c r="Z4" s="33"/>
      <c r="AA4" s="63" t="s">
        <v>74</v>
      </c>
      <c r="AB4" s="19" t="s">
        <v>73</v>
      </c>
      <c r="AC4" s="33" t="s">
        <v>110</v>
      </c>
      <c r="AD4" s="19" t="s">
        <v>74</v>
      </c>
      <c r="AE4" s="35"/>
      <c r="AF4" s="19" t="s">
        <v>75</v>
      </c>
      <c r="AG4" s="19"/>
      <c r="AH4" s="19" t="s">
        <v>76</v>
      </c>
      <c r="AI4" s="19"/>
      <c r="AJ4" s="19" t="s">
        <v>76</v>
      </c>
      <c r="AK4" s="19"/>
      <c r="AL4" s="4"/>
      <c r="AM4" s="4"/>
      <c r="AN4" s="4"/>
    </row>
    <row r="5" spans="2:40" s="1" customFormat="1" ht="48" customHeight="1" x14ac:dyDescent="0.3">
      <c r="B5" s="24">
        <f>[2]Proyecto!$C$4</f>
        <v>7</v>
      </c>
      <c r="C5" s="37">
        <v>1</v>
      </c>
      <c r="D5" s="37">
        <v>16</v>
      </c>
      <c r="E5" s="38" t="s">
        <v>23</v>
      </c>
      <c r="F5" s="37">
        <v>10</v>
      </c>
      <c r="G5" s="25">
        <v>3</v>
      </c>
      <c r="H5" s="23" t="s">
        <v>42</v>
      </c>
      <c r="I5" s="55" t="s">
        <v>86</v>
      </c>
      <c r="J5" s="56" t="s">
        <v>92</v>
      </c>
      <c r="K5" s="20" t="s">
        <v>50</v>
      </c>
      <c r="L5" s="21" t="s">
        <v>66</v>
      </c>
      <c r="M5" s="21" t="s">
        <v>68</v>
      </c>
      <c r="N5" s="22" t="s">
        <v>59</v>
      </c>
      <c r="O5" s="19" t="str">
        <f>+'Metas-Febrero 2025'!H5</f>
        <v>A febrero 2025 se presentaron 67 casos y una tasa de 7,7 x 1.000 NV</v>
      </c>
      <c r="P5" s="19"/>
      <c r="Q5" s="19"/>
      <c r="R5" s="19"/>
      <c r="S5" s="19"/>
      <c r="T5" s="19"/>
      <c r="U5" s="33"/>
      <c r="V5" s="33"/>
      <c r="W5" s="60"/>
      <c r="X5" s="33"/>
      <c r="Y5" s="33"/>
      <c r="Z5" s="33"/>
      <c r="AA5" s="63" t="s">
        <v>77</v>
      </c>
      <c r="AB5" s="19" t="s">
        <v>78</v>
      </c>
      <c r="AC5" s="33" t="s">
        <v>106</v>
      </c>
      <c r="AD5" s="19" t="s">
        <v>77</v>
      </c>
      <c r="AE5" s="35"/>
      <c r="AF5" s="19" t="s">
        <v>77</v>
      </c>
      <c r="AG5" s="19"/>
      <c r="AH5" s="19" t="s">
        <v>77</v>
      </c>
      <c r="AI5" s="19"/>
      <c r="AJ5" s="19" t="s">
        <v>77</v>
      </c>
      <c r="AK5" s="19"/>
      <c r="AL5" s="4"/>
      <c r="AM5" s="43"/>
      <c r="AN5" s="4"/>
    </row>
    <row r="6" spans="2:40" s="1" customFormat="1" ht="48" customHeight="1" x14ac:dyDescent="0.3">
      <c r="B6" s="24">
        <f>[2]Proyecto!$C$4</f>
        <v>7</v>
      </c>
      <c r="C6" s="37">
        <v>1</v>
      </c>
      <c r="D6" s="37">
        <v>10</v>
      </c>
      <c r="E6" s="38" t="s">
        <v>26</v>
      </c>
      <c r="F6" s="37">
        <v>10</v>
      </c>
      <c r="G6" s="25">
        <v>4</v>
      </c>
      <c r="H6" s="23" t="s">
        <v>43</v>
      </c>
      <c r="I6" s="55" t="s">
        <v>86</v>
      </c>
      <c r="J6" s="56" t="s">
        <v>88</v>
      </c>
      <c r="K6" s="20" t="s">
        <v>51</v>
      </c>
      <c r="L6" s="21" t="s">
        <v>66</v>
      </c>
      <c r="M6" s="21" t="s">
        <v>68</v>
      </c>
      <c r="N6" s="22" t="s">
        <v>60</v>
      </c>
      <c r="O6" s="19" t="str">
        <f>+'Metas-Enero 2025'!H6</f>
        <v>Casos a Enero 2025: 463
Tasa: 10,9 x 100.000 habitantes</v>
      </c>
      <c r="P6" s="19"/>
      <c r="Q6" s="19"/>
      <c r="R6" s="19"/>
      <c r="S6" s="19"/>
      <c r="T6" s="19"/>
      <c r="U6" s="33"/>
      <c r="V6" s="33"/>
      <c r="W6" s="59"/>
      <c r="X6" s="59"/>
      <c r="Y6" s="59"/>
      <c r="Z6" s="59"/>
      <c r="AA6" s="63" t="s">
        <v>79</v>
      </c>
      <c r="AB6" s="19" t="s">
        <v>79</v>
      </c>
      <c r="AC6" s="59" t="s">
        <v>109</v>
      </c>
      <c r="AD6" s="19" t="s">
        <v>79</v>
      </c>
      <c r="AE6" s="19"/>
      <c r="AF6" s="19" t="s">
        <v>79</v>
      </c>
      <c r="AG6" s="19"/>
      <c r="AH6" s="19" t="s">
        <v>79</v>
      </c>
      <c r="AI6" s="19"/>
      <c r="AJ6" s="19" t="s">
        <v>79</v>
      </c>
      <c r="AK6" s="19"/>
      <c r="AL6" s="4"/>
      <c r="AM6" s="4"/>
      <c r="AN6" s="4"/>
    </row>
    <row r="7" spans="2:40" s="1" customFormat="1" ht="48" customHeight="1" x14ac:dyDescent="0.3">
      <c r="B7" s="24">
        <f>[2]Proyecto!$C$4</f>
        <v>7</v>
      </c>
      <c r="C7" s="37">
        <v>3</v>
      </c>
      <c r="D7" s="37">
        <v>3</v>
      </c>
      <c r="E7" s="38" t="s">
        <v>27</v>
      </c>
      <c r="F7" s="37">
        <v>10</v>
      </c>
      <c r="G7" s="25">
        <v>5</v>
      </c>
      <c r="H7" s="23" t="s">
        <v>101</v>
      </c>
      <c r="I7" s="55" t="s">
        <v>86</v>
      </c>
      <c r="J7" s="56" t="s">
        <v>90</v>
      </c>
      <c r="K7" s="20" t="s">
        <v>44</v>
      </c>
      <c r="L7" s="21" t="s">
        <v>67</v>
      </c>
      <c r="M7" s="21" t="s">
        <v>69</v>
      </c>
      <c r="N7" s="22" t="s">
        <v>61</v>
      </c>
      <c r="O7" s="19" t="str">
        <f>+'Metas-Enero 2025'!H7</f>
        <v>Con corte a enero 2025 se han notificado 394 casos del evento SIVIGILA 850.</v>
      </c>
      <c r="P7" s="19"/>
      <c r="Q7" s="19"/>
      <c r="R7" s="19"/>
      <c r="S7" s="19"/>
      <c r="T7" s="19"/>
      <c r="U7" s="33"/>
      <c r="V7" s="33"/>
      <c r="W7" s="33"/>
      <c r="X7" s="33"/>
      <c r="Y7" s="33"/>
      <c r="Z7" s="33"/>
      <c r="AA7" s="63" t="s">
        <v>81</v>
      </c>
      <c r="AB7" s="19" t="s">
        <v>80</v>
      </c>
      <c r="AC7" s="33" t="s">
        <v>108</v>
      </c>
      <c r="AD7" s="19" t="s">
        <v>81</v>
      </c>
      <c r="AE7" s="19"/>
      <c r="AF7" s="19" t="s">
        <v>82</v>
      </c>
      <c r="AG7" s="19"/>
      <c r="AH7" s="19" t="s">
        <v>83</v>
      </c>
      <c r="AI7" s="19"/>
      <c r="AJ7" s="19" t="s">
        <v>83</v>
      </c>
      <c r="AK7" s="19"/>
      <c r="AL7" s="4"/>
      <c r="AM7" s="4"/>
      <c r="AN7" s="4"/>
    </row>
    <row r="8" spans="2:40" s="1" customFormat="1" ht="48" customHeight="1" x14ac:dyDescent="0.3">
      <c r="B8" s="24">
        <f>[2]Proyecto!$C$4</f>
        <v>7</v>
      </c>
      <c r="C8" s="37">
        <v>2</v>
      </c>
      <c r="D8" s="37">
        <v>10</v>
      </c>
      <c r="E8" s="38" t="s">
        <v>26</v>
      </c>
      <c r="F8" s="37">
        <v>10</v>
      </c>
      <c r="G8" s="25">
        <v>6</v>
      </c>
      <c r="H8" s="23" t="s">
        <v>45</v>
      </c>
      <c r="I8" s="55" t="s">
        <v>86</v>
      </c>
      <c r="J8" s="56" t="s">
        <v>93</v>
      </c>
      <c r="K8" s="20" t="s">
        <v>53</v>
      </c>
      <c r="L8" s="21" t="s">
        <v>66</v>
      </c>
      <c r="M8" s="21" t="s">
        <v>25</v>
      </c>
      <c r="N8" s="22" t="s">
        <v>62</v>
      </c>
      <c r="O8" s="19" t="str">
        <f>+'Metas-Enero 2025'!H8</f>
        <v>Durante el periodo de enero 2025, según datos preliminares se han presentado 12 nacimientos en personas menores de 14 años, correspondiente a una Tasa Específica de Fecundidad (TEF) de 0,1 por 1.000 nacidos vivos (NV).</v>
      </c>
      <c r="P8" s="35"/>
      <c r="Q8" s="35"/>
      <c r="R8" s="35"/>
      <c r="S8" s="35"/>
      <c r="T8" s="35"/>
      <c r="U8" s="33"/>
      <c r="V8" s="33"/>
      <c r="W8" s="33"/>
      <c r="X8" s="82"/>
      <c r="Y8" s="75"/>
      <c r="Z8" s="80"/>
      <c r="AA8" s="64" t="s">
        <v>97</v>
      </c>
      <c r="AB8" s="35" t="s">
        <v>97</v>
      </c>
      <c r="AC8" s="80" t="s">
        <v>111</v>
      </c>
      <c r="AD8" s="35" t="s">
        <v>97</v>
      </c>
      <c r="AE8" s="19"/>
      <c r="AF8" s="35" t="s">
        <v>97</v>
      </c>
      <c r="AG8" s="19"/>
      <c r="AH8" s="19" t="s">
        <v>96</v>
      </c>
      <c r="AI8" s="19"/>
      <c r="AJ8" s="19" t="s">
        <v>84</v>
      </c>
      <c r="AK8" s="19"/>
      <c r="AL8" s="4"/>
      <c r="AM8" s="4"/>
      <c r="AN8" s="4"/>
    </row>
    <row r="9" spans="2:40" s="1" customFormat="1" ht="48" customHeight="1" x14ac:dyDescent="0.3">
      <c r="B9" s="24">
        <f>[2]Proyecto!$C$4</f>
        <v>7</v>
      </c>
      <c r="C9" s="37">
        <v>2</v>
      </c>
      <c r="D9" s="37">
        <v>10</v>
      </c>
      <c r="E9" s="38" t="s">
        <v>28</v>
      </c>
      <c r="F9" s="37">
        <v>10</v>
      </c>
      <c r="G9" s="25">
        <v>7</v>
      </c>
      <c r="H9" s="23" t="s">
        <v>46</v>
      </c>
      <c r="I9" s="55" t="s">
        <v>86</v>
      </c>
      <c r="J9" s="56" t="s">
        <v>94</v>
      </c>
      <c r="K9" s="20" t="s">
        <v>54</v>
      </c>
      <c r="L9" s="21" t="s">
        <v>66</v>
      </c>
      <c r="M9" s="21" t="s">
        <v>68</v>
      </c>
      <c r="N9" s="22" t="s">
        <v>63</v>
      </c>
      <c r="O9" s="19" t="str">
        <f>+'Metas-Enero 2025'!H9</f>
        <v>Durante el periodo de enero 2025, según datos preliminares se han presentado 360 nacimientos en adolescentes de 15 a 19 años, correspondiente a una Tasa Específica de Fecundidad (TEF) de 1,5 por 1.000 nacidos vivos (NV).</v>
      </c>
      <c r="P9" s="35"/>
      <c r="Q9" s="35"/>
      <c r="R9" s="35"/>
      <c r="S9" s="35"/>
      <c r="T9" s="35"/>
      <c r="U9" s="33"/>
      <c r="V9" s="33"/>
      <c r="W9" s="33"/>
      <c r="X9" s="33"/>
      <c r="Y9" s="33"/>
      <c r="Z9" s="33"/>
      <c r="AA9" s="64" t="s">
        <v>99</v>
      </c>
      <c r="AB9" s="35" t="s">
        <v>98</v>
      </c>
      <c r="AC9" s="33" t="s">
        <v>112</v>
      </c>
      <c r="AD9" s="35" t="s">
        <v>99</v>
      </c>
      <c r="AE9" s="19"/>
      <c r="AF9" s="35" t="s">
        <v>100</v>
      </c>
      <c r="AG9" s="19"/>
      <c r="AH9" s="19" t="s">
        <v>85</v>
      </c>
      <c r="AI9" s="19"/>
      <c r="AJ9" s="19" t="s">
        <v>85</v>
      </c>
      <c r="AK9" s="19"/>
      <c r="AL9" s="4"/>
      <c r="AM9" s="4"/>
      <c r="AN9" s="4"/>
    </row>
    <row r="10" spans="2:40" s="1" customFormat="1" ht="48" customHeight="1" x14ac:dyDescent="0.3">
      <c r="B10" s="65">
        <f>[2]Proyecto!$C$4</f>
        <v>7</v>
      </c>
      <c r="C10" s="66">
        <v>2</v>
      </c>
      <c r="D10" s="66">
        <v>5</v>
      </c>
      <c r="E10" s="67" t="s">
        <v>29</v>
      </c>
      <c r="F10" s="67">
        <v>10</v>
      </c>
      <c r="G10" s="68">
        <v>8</v>
      </c>
      <c r="H10" s="69" t="s">
        <v>47</v>
      </c>
      <c r="I10" s="57" t="s">
        <v>86</v>
      </c>
      <c r="J10" s="58" t="s">
        <v>89</v>
      </c>
      <c r="K10" s="50" t="s">
        <v>55</v>
      </c>
      <c r="L10" s="51" t="s">
        <v>67</v>
      </c>
      <c r="M10" s="51" t="s">
        <v>68</v>
      </c>
      <c r="N10" s="52" t="s">
        <v>64</v>
      </c>
      <c r="O10" s="35">
        <f>+'Metas-Enero 2025'!H10</f>
        <v>1.35E-2</v>
      </c>
      <c r="P10" s="39"/>
      <c r="Q10" s="39"/>
      <c r="R10" s="39"/>
      <c r="S10" s="39"/>
      <c r="T10" s="39"/>
      <c r="U10" s="62"/>
      <c r="V10" s="62"/>
      <c r="W10" s="61"/>
      <c r="X10" s="61"/>
      <c r="Y10" s="61"/>
      <c r="Z10" s="61"/>
      <c r="AA10" s="84">
        <v>1.7000000000000001E-2</v>
      </c>
      <c r="AB10" s="39">
        <v>1.7999999999999999E-2</v>
      </c>
      <c r="AC10" s="61">
        <v>1.4500000000000001E-2</v>
      </c>
      <c r="AD10" s="39">
        <v>1.7000000000000001E-2</v>
      </c>
      <c r="AE10" s="40"/>
      <c r="AF10" s="39">
        <v>1.7000000000000001E-2</v>
      </c>
      <c r="AG10" s="40"/>
      <c r="AH10" s="41">
        <v>1.6E-2</v>
      </c>
      <c r="AI10" s="40"/>
      <c r="AJ10" s="41">
        <v>1.6E-2</v>
      </c>
      <c r="AK10" s="42"/>
      <c r="AL10" s="4"/>
      <c r="AM10" s="4"/>
      <c r="AN10" s="4"/>
    </row>
    <row r="11" spans="2:40" ht="17.25" customHeight="1" x14ac:dyDescent="0.3">
      <c r="AA11" s="15"/>
      <c r="AL11" s="6"/>
      <c r="AM11" s="6"/>
      <c r="AN11" s="6"/>
    </row>
    <row r="12" spans="2:40" ht="30" customHeight="1" x14ac:dyDescent="0.3">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6"/>
      <c r="AM12" s="6"/>
      <c r="AN12" s="6"/>
    </row>
    <row r="13" spans="2:40" ht="18" customHeight="1" x14ac:dyDescent="0.3">
      <c r="AL13" s="6"/>
      <c r="AM13" s="6"/>
      <c r="AN13" s="6"/>
    </row>
    <row r="14" spans="2:40" ht="18" customHeight="1" x14ac:dyDescent="0.3">
      <c r="AL14" s="6"/>
      <c r="AM14" s="6"/>
      <c r="AN14" s="6"/>
    </row>
    <row r="15" spans="2:40" ht="18" customHeight="1" x14ac:dyDescent="0.3">
      <c r="AL15" s="6"/>
      <c r="AM15" s="6"/>
      <c r="AN15" s="6"/>
    </row>
    <row r="16" spans="2:40" ht="18" customHeight="1" x14ac:dyDescent="0.3">
      <c r="AL16" s="6"/>
      <c r="AM16" s="6"/>
      <c r="AN16" s="6"/>
    </row>
    <row r="17" spans="38:40" ht="18" customHeight="1" x14ac:dyDescent="0.3">
      <c r="AL17" s="6"/>
      <c r="AM17" s="6"/>
      <c r="AN17" s="6"/>
    </row>
    <row r="18" spans="38:40" ht="18" customHeight="1" x14ac:dyDescent="0.3">
      <c r="AL18" s="6"/>
      <c r="AM18" s="6"/>
      <c r="AN18" s="6"/>
    </row>
    <row r="19" spans="38:40" ht="18" customHeight="1" x14ac:dyDescent="0.3">
      <c r="AL19" s="6"/>
      <c r="AM19" s="6"/>
      <c r="AN19" s="6"/>
    </row>
    <row r="20" spans="38:40" ht="18" customHeight="1" x14ac:dyDescent="0.3">
      <c r="AL20" s="6"/>
      <c r="AM20" s="6"/>
      <c r="AN20" s="6"/>
    </row>
    <row r="21" spans="38:40" ht="18" customHeight="1" x14ac:dyDescent="0.3">
      <c r="AL21" s="6"/>
      <c r="AM21" s="6"/>
      <c r="AN21" s="6"/>
    </row>
    <row r="22" spans="38:40" ht="18" customHeight="1" x14ac:dyDescent="0.3">
      <c r="AL22" s="6"/>
      <c r="AM22" s="6"/>
      <c r="AN22" s="6"/>
    </row>
    <row r="23" spans="38:40" ht="18" customHeight="1" x14ac:dyDescent="0.3">
      <c r="AL23" s="6"/>
      <c r="AM23" s="6"/>
      <c r="AN23" s="6"/>
    </row>
    <row r="24" spans="38:40" ht="18" customHeight="1" x14ac:dyDescent="0.3">
      <c r="AL24" s="6"/>
      <c r="AM24" s="6"/>
      <c r="AN24" s="6"/>
    </row>
    <row r="25" spans="38:40" ht="18" customHeight="1" x14ac:dyDescent="0.3">
      <c r="AL25" s="6"/>
      <c r="AM25" s="6"/>
      <c r="AN25" s="6"/>
    </row>
    <row r="26" spans="38:40" ht="18" customHeight="1" x14ac:dyDescent="0.3">
      <c r="AL26" s="6"/>
      <c r="AM26" s="6"/>
      <c r="AN26" s="6"/>
    </row>
    <row r="27" spans="38:40" ht="18" customHeight="1" x14ac:dyDescent="0.3">
      <c r="AL27" s="6"/>
      <c r="AM27" s="6"/>
      <c r="AN27" s="6"/>
    </row>
    <row r="28" spans="38:40" ht="18" customHeight="1" x14ac:dyDescent="0.3">
      <c r="AL28" s="6"/>
      <c r="AM28" s="6"/>
      <c r="AN28" s="6"/>
    </row>
    <row r="29" spans="38:40" ht="18" customHeight="1" x14ac:dyDescent="0.3">
      <c r="AL29" s="6"/>
      <c r="AM29" s="6"/>
      <c r="AN29" s="6"/>
    </row>
    <row r="30" spans="38:40" ht="18" customHeight="1" x14ac:dyDescent="0.3">
      <c r="AL30" s="6"/>
      <c r="AM30" s="6"/>
      <c r="AN30" s="6"/>
    </row>
    <row r="31" spans="38:40" ht="18" customHeight="1" x14ac:dyDescent="0.3">
      <c r="AL31" s="6"/>
      <c r="AM31" s="6"/>
      <c r="AN31" s="6"/>
    </row>
    <row r="32" spans="38:40" ht="18" customHeight="1" x14ac:dyDescent="0.3">
      <c r="AL32" s="6"/>
      <c r="AM32" s="6"/>
      <c r="AN32" s="6"/>
    </row>
    <row r="33" ht="18" customHeight="1" x14ac:dyDescent="0.3"/>
    <row r="34" ht="18" customHeight="1" x14ac:dyDescent="0.3"/>
    <row r="35" ht="18" customHeight="1" x14ac:dyDescent="0.3"/>
    <row r="36" ht="18" customHeight="1" x14ac:dyDescent="0.3"/>
    <row r="37" ht="18" customHeight="1" x14ac:dyDescent="0.3"/>
    <row r="38" ht="18" customHeight="1" x14ac:dyDescent="0.3"/>
    <row r="39" ht="18" customHeight="1" x14ac:dyDescent="0.3"/>
    <row r="40" ht="18" customHeight="1" x14ac:dyDescent="0.3"/>
    <row r="41" ht="18" customHeight="1" x14ac:dyDescent="0.3"/>
    <row r="42" ht="18" customHeight="1" x14ac:dyDescent="0.3"/>
    <row r="43" ht="18" customHeight="1" x14ac:dyDescent="0.3"/>
    <row r="44" ht="18" customHeight="1" x14ac:dyDescent="0.3"/>
    <row r="45" ht="18" customHeight="1" x14ac:dyDescent="0.3"/>
    <row r="46" ht="18" customHeight="1" x14ac:dyDescent="0.3"/>
    <row r="47" ht="18" customHeight="1" x14ac:dyDescent="0.3"/>
    <row r="48" ht="18" customHeight="1" x14ac:dyDescent="0.3"/>
    <row r="49" ht="18" customHeight="1" x14ac:dyDescent="0.3"/>
    <row r="50" ht="18" customHeight="1" x14ac:dyDescent="0.3"/>
    <row r="51" ht="18" customHeight="1" x14ac:dyDescent="0.3"/>
    <row r="52" ht="18" customHeight="1" x14ac:dyDescent="0.3"/>
    <row r="53" ht="18" customHeight="1" x14ac:dyDescent="0.3"/>
    <row r="54" ht="18" customHeight="1" x14ac:dyDescent="0.3"/>
    <row r="55" ht="18" customHeight="1" x14ac:dyDescent="0.3"/>
    <row r="56" ht="18" customHeight="1" x14ac:dyDescent="0.3"/>
    <row r="57" ht="18" customHeight="1" x14ac:dyDescent="0.3"/>
    <row r="58" ht="18" customHeight="1" x14ac:dyDescent="0.3"/>
    <row r="59" ht="18" customHeight="1" x14ac:dyDescent="0.3"/>
    <row r="60" ht="18" customHeight="1" x14ac:dyDescent="0.3"/>
    <row r="61" ht="18" customHeight="1" x14ac:dyDescent="0.3"/>
    <row r="62" ht="18" customHeight="1" x14ac:dyDescent="0.3"/>
    <row r="63" ht="18" customHeight="1" x14ac:dyDescent="0.3"/>
    <row r="6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row r="135" ht="18" customHeight="1" x14ac:dyDescent="0.3"/>
    <row r="136" ht="18" customHeight="1" x14ac:dyDescent="0.3"/>
    <row r="137" ht="18" customHeight="1" x14ac:dyDescent="0.3"/>
    <row r="138" ht="18" customHeight="1" x14ac:dyDescent="0.3"/>
    <row r="139" ht="18" customHeight="1" x14ac:dyDescent="0.3"/>
    <row r="140" ht="18" customHeight="1" x14ac:dyDescent="0.3"/>
    <row r="141" ht="18" customHeight="1" x14ac:dyDescent="0.3"/>
    <row r="142" ht="18" customHeight="1" x14ac:dyDescent="0.3"/>
    <row r="143" ht="18" customHeight="1" x14ac:dyDescent="0.3"/>
    <row r="144" ht="18" customHeight="1" x14ac:dyDescent="0.3"/>
    <row r="145" ht="18" customHeight="1" x14ac:dyDescent="0.3"/>
    <row r="146" ht="18" customHeight="1" x14ac:dyDescent="0.3"/>
    <row r="147" ht="18" customHeight="1" x14ac:dyDescent="0.3"/>
    <row r="148" ht="18" customHeight="1" x14ac:dyDescent="0.3"/>
    <row r="149" ht="18" customHeight="1" x14ac:dyDescent="0.3"/>
    <row r="150" ht="18" customHeight="1" x14ac:dyDescent="0.3"/>
    <row r="151" ht="18" customHeight="1" x14ac:dyDescent="0.3"/>
    <row r="152" ht="18" customHeight="1" x14ac:dyDescent="0.3"/>
    <row r="153" ht="18" customHeight="1" x14ac:dyDescent="0.3"/>
    <row r="154" ht="18" customHeight="1" x14ac:dyDescent="0.3"/>
    <row r="155" ht="18" customHeight="1" x14ac:dyDescent="0.3"/>
    <row r="156" ht="18" customHeight="1" x14ac:dyDescent="0.3"/>
    <row r="157" ht="18" customHeight="1" x14ac:dyDescent="0.3"/>
    <row r="158" ht="18" customHeight="1" x14ac:dyDescent="0.3"/>
    <row r="159" ht="18" customHeight="1" x14ac:dyDescent="0.3"/>
    <row r="160" ht="18" customHeight="1" x14ac:dyDescent="0.3"/>
    <row r="161" ht="18" customHeight="1" x14ac:dyDescent="0.3"/>
    <row r="162" ht="18" customHeight="1" x14ac:dyDescent="0.3"/>
    <row r="163" ht="18" customHeight="1" x14ac:dyDescent="0.3"/>
    <row r="164" ht="18" customHeight="1" x14ac:dyDescent="0.3"/>
    <row r="165" ht="18" customHeight="1" x14ac:dyDescent="0.3"/>
    <row r="166" ht="18" customHeight="1" x14ac:dyDescent="0.3"/>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W3:Y10"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activeCell="H3" sqref="H3:L10"/>
      <selection pane="topRight" activeCell="H3" sqref="H3:L10"/>
      <selection pane="bottomLeft" activeCell="H3" sqref="H3:L10"/>
      <selection pane="bottomRight" activeCell="J4" sqref="J4"/>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75" customHeight="1" x14ac:dyDescent="0.3">
      <c r="A3" s="12">
        <v>1</v>
      </c>
      <c r="B3" s="11" t="s">
        <v>40</v>
      </c>
      <c r="C3" s="11" t="s">
        <v>48</v>
      </c>
      <c r="D3" s="13" t="s">
        <v>56</v>
      </c>
      <c r="E3" s="13" t="s">
        <v>68</v>
      </c>
      <c r="F3" s="14" t="s">
        <v>57</v>
      </c>
      <c r="G3" s="14" t="s">
        <v>70</v>
      </c>
      <c r="H3" s="11" t="s">
        <v>162</v>
      </c>
      <c r="I3" s="70" t="s">
        <v>165</v>
      </c>
      <c r="J3" s="70" t="s">
        <v>165</v>
      </c>
      <c r="K3" s="70" t="s">
        <v>163</v>
      </c>
      <c r="L3" s="70" t="s">
        <v>164</v>
      </c>
    </row>
    <row r="4" spans="1:12" ht="57" customHeight="1" x14ac:dyDescent="0.3">
      <c r="A4" s="12">
        <v>2</v>
      </c>
      <c r="B4" s="11" t="s">
        <v>41</v>
      </c>
      <c r="C4" s="11" t="s">
        <v>49</v>
      </c>
      <c r="D4" s="13" t="s">
        <v>30</v>
      </c>
      <c r="E4" s="13" t="s">
        <v>68</v>
      </c>
      <c r="F4" s="14" t="s">
        <v>58</v>
      </c>
      <c r="G4" s="14" t="s">
        <v>73</v>
      </c>
      <c r="H4" s="33" t="s">
        <v>176</v>
      </c>
      <c r="I4" s="70" t="s">
        <v>177</v>
      </c>
      <c r="J4" s="70" t="s">
        <v>178</v>
      </c>
      <c r="K4" s="73" t="s">
        <v>179</v>
      </c>
      <c r="L4" s="73" t="s">
        <v>180</v>
      </c>
    </row>
    <row r="5" spans="1:12" ht="36" customHeight="1" x14ac:dyDescent="0.3">
      <c r="A5" s="12">
        <v>3</v>
      </c>
      <c r="B5" s="11" t="s">
        <v>42</v>
      </c>
      <c r="C5" s="11" t="s">
        <v>50</v>
      </c>
      <c r="D5" s="13" t="s">
        <v>30</v>
      </c>
      <c r="E5" s="13" t="s">
        <v>68</v>
      </c>
      <c r="F5" s="14" t="s">
        <v>59</v>
      </c>
      <c r="G5" s="14" t="s">
        <v>78</v>
      </c>
      <c r="H5" s="11" t="s">
        <v>137</v>
      </c>
      <c r="I5" s="70" t="s">
        <v>138</v>
      </c>
      <c r="J5" s="70" t="s">
        <v>139</v>
      </c>
      <c r="K5" s="71" t="s">
        <v>140</v>
      </c>
      <c r="L5" s="70" t="s">
        <v>141</v>
      </c>
    </row>
    <row r="6" spans="1:12" ht="48" customHeight="1" x14ac:dyDescent="0.3">
      <c r="A6" s="12">
        <v>4</v>
      </c>
      <c r="B6" s="11" t="s">
        <v>43</v>
      </c>
      <c r="C6" s="11" t="s">
        <v>51</v>
      </c>
      <c r="D6" s="13" t="s">
        <v>30</v>
      </c>
      <c r="E6" s="13" t="s">
        <v>68</v>
      </c>
      <c r="F6" s="14" t="s">
        <v>60</v>
      </c>
      <c r="G6" s="14" t="s">
        <v>79</v>
      </c>
      <c r="H6" s="11" t="s">
        <v>117</v>
      </c>
      <c r="I6" s="70" t="s">
        <v>118</v>
      </c>
      <c r="J6" s="70" t="s">
        <v>119</v>
      </c>
      <c r="K6" s="70" t="s">
        <v>105</v>
      </c>
      <c r="L6" s="70" t="s">
        <v>120</v>
      </c>
    </row>
    <row r="7" spans="1:12" ht="54.75" customHeight="1" x14ac:dyDescent="0.3">
      <c r="A7" s="12">
        <v>5</v>
      </c>
      <c r="B7" s="11" t="s">
        <v>101</v>
      </c>
      <c r="C7" s="11" t="s">
        <v>52</v>
      </c>
      <c r="D7" s="13" t="s">
        <v>24</v>
      </c>
      <c r="E7" s="13" t="s">
        <v>102</v>
      </c>
      <c r="F7" s="86" t="s">
        <v>142</v>
      </c>
      <c r="G7" s="14" t="s">
        <v>80</v>
      </c>
      <c r="H7" s="11" t="s">
        <v>133</v>
      </c>
      <c r="I7" s="70" t="s">
        <v>134</v>
      </c>
      <c r="J7" s="70" t="s">
        <v>135</v>
      </c>
      <c r="K7" s="71" t="s">
        <v>128</v>
      </c>
      <c r="L7" s="70" t="s">
        <v>136</v>
      </c>
    </row>
    <row r="8" spans="1:12" ht="36" customHeight="1" x14ac:dyDescent="0.3">
      <c r="A8" s="12">
        <v>6</v>
      </c>
      <c r="B8" s="11" t="s">
        <v>45</v>
      </c>
      <c r="C8" s="11" t="s">
        <v>53</v>
      </c>
      <c r="D8" s="13" t="s">
        <v>30</v>
      </c>
      <c r="E8" s="13" t="s">
        <v>103</v>
      </c>
      <c r="F8" s="14" t="s">
        <v>62</v>
      </c>
      <c r="G8" s="35" t="s">
        <v>97</v>
      </c>
      <c r="H8" s="11" t="s">
        <v>144</v>
      </c>
      <c r="I8" s="70" t="s">
        <v>145</v>
      </c>
      <c r="J8" s="70" t="s">
        <v>146</v>
      </c>
      <c r="K8" s="71" t="s">
        <v>147</v>
      </c>
      <c r="L8" s="70" t="s">
        <v>149</v>
      </c>
    </row>
    <row r="9" spans="1:12" ht="36" customHeight="1" x14ac:dyDescent="0.3">
      <c r="A9" s="12">
        <v>7</v>
      </c>
      <c r="B9" s="11" t="s">
        <v>46</v>
      </c>
      <c r="C9" s="11" t="s">
        <v>54</v>
      </c>
      <c r="D9" s="13" t="s">
        <v>30</v>
      </c>
      <c r="E9" s="13" t="s">
        <v>68</v>
      </c>
      <c r="F9" s="14" t="s">
        <v>63</v>
      </c>
      <c r="G9" s="35" t="s">
        <v>98</v>
      </c>
      <c r="H9" s="11" t="s">
        <v>150</v>
      </c>
      <c r="I9" s="70" t="s">
        <v>151</v>
      </c>
      <c r="J9" s="70" t="s">
        <v>151</v>
      </c>
      <c r="K9" s="71" t="s">
        <v>152</v>
      </c>
      <c r="L9" s="70" t="s">
        <v>148</v>
      </c>
    </row>
    <row r="10" spans="1:12" ht="36" customHeight="1" x14ac:dyDescent="0.3">
      <c r="A10" s="12">
        <v>8</v>
      </c>
      <c r="B10" s="11" t="s">
        <v>47</v>
      </c>
      <c r="C10" s="11" t="s">
        <v>55</v>
      </c>
      <c r="D10" s="13" t="s">
        <v>24</v>
      </c>
      <c r="E10" s="13" t="s">
        <v>68</v>
      </c>
      <c r="F10" s="14" t="s">
        <v>64</v>
      </c>
      <c r="G10" s="85">
        <v>1.7999999999999999E-2</v>
      </c>
      <c r="H10" s="61">
        <v>1.35E-2</v>
      </c>
      <c r="I10" s="70" t="s">
        <v>143</v>
      </c>
      <c r="J10" s="70" t="s">
        <v>143</v>
      </c>
      <c r="K10" s="71" t="s">
        <v>128</v>
      </c>
      <c r="L10" s="71" t="s">
        <v>128</v>
      </c>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G1" workbookViewId="0">
      <selection activeCell="I4" sqref="I4"/>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75" customHeight="1" x14ac:dyDescent="0.3">
      <c r="A3" s="12">
        <v>1</v>
      </c>
      <c r="B3" s="11" t="s">
        <v>40</v>
      </c>
      <c r="C3" s="11" t="s">
        <v>48</v>
      </c>
      <c r="D3" s="13" t="s">
        <v>56</v>
      </c>
      <c r="E3" s="13" t="s">
        <v>68</v>
      </c>
      <c r="F3" s="14" t="s">
        <v>57</v>
      </c>
      <c r="G3" s="14" t="s">
        <v>70</v>
      </c>
      <c r="H3" s="11" t="s">
        <v>174</v>
      </c>
      <c r="I3" s="89" t="s">
        <v>172</v>
      </c>
      <c r="J3" s="90" t="s">
        <v>173</v>
      </c>
      <c r="K3" s="91" t="s">
        <v>128</v>
      </c>
      <c r="L3" s="92" t="s">
        <v>175</v>
      </c>
    </row>
    <row r="4" spans="1:12" ht="57" customHeight="1" x14ac:dyDescent="0.3">
      <c r="A4" s="12">
        <v>2</v>
      </c>
      <c r="B4" s="11" t="s">
        <v>41</v>
      </c>
      <c r="C4" s="11" t="s">
        <v>49</v>
      </c>
      <c r="D4" s="13" t="s">
        <v>30</v>
      </c>
      <c r="E4" s="13" t="s">
        <v>68</v>
      </c>
      <c r="F4" s="14" t="s">
        <v>58</v>
      </c>
      <c r="G4" s="14" t="s">
        <v>161</v>
      </c>
      <c r="H4" s="33" t="s">
        <v>181</v>
      </c>
      <c r="I4" s="70" t="s">
        <v>182</v>
      </c>
      <c r="J4" s="70" t="s">
        <v>185</v>
      </c>
      <c r="K4" s="71" t="s">
        <v>183</v>
      </c>
      <c r="L4" s="73" t="s">
        <v>184</v>
      </c>
    </row>
    <row r="5" spans="1:12" ht="54.65" customHeight="1" x14ac:dyDescent="0.3">
      <c r="A5" s="12">
        <v>3</v>
      </c>
      <c r="B5" s="11" t="s">
        <v>42</v>
      </c>
      <c r="C5" s="11" t="s">
        <v>50</v>
      </c>
      <c r="D5" s="13" t="s">
        <v>30</v>
      </c>
      <c r="E5" s="13" t="s">
        <v>68</v>
      </c>
      <c r="F5" s="14" t="s">
        <v>59</v>
      </c>
      <c r="G5" s="14" t="s">
        <v>78</v>
      </c>
      <c r="H5" s="33" t="s">
        <v>132</v>
      </c>
      <c r="I5" s="70" t="s">
        <v>129</v>
      </c>
      <c r="J5" s="70" t="s">
        <v>130</v>
      </c>
      <c r="K5" s="71" t="s">
        <v>160</v>
      </c>
      <c r="L5" s="71" t="s">
        <v>131</v>
      </c>
    </row>
    <row r="6" spans="1:12" ht="48" customHeight="1" x14ac:dyDescent="0.3">
      <c r="A6" s="12">
        <v>4</v>
      </c>
      <c r="B6" s="11" t="s">
        <v>43</v>
      </c>
      <c r="C6" s="11" t="s">
        <v>51</v>
      </c>
      <c r="D6" s="13" t="s">
        <v>30</v>
      </c>
      <c r="E6" s="13" t="s">
        <v>68</v>
      </c>
      <c r="F6" s="14" t="s">
        <v>60</v>
      </c>
      <c r="G6" s="14" t="s">
        <v>79</v>
      </c>
      <c r="H6" s="59" t="s">
        <v>113</v>
      </c>
      <c r="I6" s="72" t="s">
        <v>114</v>
      </c>
      <c r="J6" s="72" t="s">
        <v>115</v>
      </c>
      <c r="K6" s="73" t="s">
        <v>105</v>
      </c>
      <c r="L6" s="71" t="s">
        <v>116</v>
      </c>
    </row>
    <row r="7" spans="1:12" ht="54.75" customHeight="1" x14ac:dyDescent="0.3">
      <c r="A7" s="12">
        <v>5</v>
      </c>
      <c r="B7" s="11" t="s">
        <v>101</v>
      </c>
      <c r="C7" s="11" t="s">
        <v>52</v>
      </c>
      <c r="D7" s="13" t="s">
        <v>24</v>
      </c>
      <c r="E7" s="13" t="s">
        <v>102</v>
      </c>
      <c r="F7" s="86" t="s">
        <v>142</v>
      </c>
      <c r="G7" s="14" t="s">
        <v>80</v>
      </c>
      <c r="H7" s="33" t="s">
        <v>169</v>
      </c>
      <c r="I7" s="88" t="s">
        <v>166</v>
      </c>
      <c r="J7" s="88" t="s">
        <v>167</v>
      </c>
      <c r="K7" s="87" t="s">
        <v>128</v>
      </c>
      <c r="L7" s="88" t="s">
        <v>168</v>
      </c>
    </row>
    <row r="8" spans="1:12" ht="57.65" customHeight="1" x14ac:dyDescent="0.3">
      <c r="A8" s="12">
        <v>6</v>
      </c>
      <c r="B8" s="11" t="s">
        <v>45</v>
      </c>
      <c r="C8" s="11" t="s">
        <v>53</v>
      </c>
      <c r="D8" s="13" t="s">
        <v>30</v>
      </c>
      <c r="E8" s="13" t="s">
        <v>103</v>
      </c>
      <c r="F8" s="14" t="s">
        <v>62</v>
      </c>
      <c r="G8" s="35" t="s">
        <v>97</v>
      </c>
      <c r="H8" s="11" t="s">
        <v>153</v>
      </c>
      <c r="I8" s="70" t="s">
        <v>154</v>
      </c>
      <c r="J8" s="70" t="s">
        <v>155</v>
      </c>
      <c r="K8" s="71" t="s">
        <v>156</v>
      </c>
      <c r="L8" s="71" t="s">
        <v>148</v>
      </c>
    </row>
    <row r="9" spans="1:12" ht="55.15" customHeight="1" x14ac:dyDescent="0.3">
      <c r="A9" s="12">
        <v>7</v>
      </c>
      <c r="B9" s="11" t="s">
        <v>46</v>
      </c>
      <c r="C9" s="11" t="s">
        <v>54</v>
      </c>
      <c r="D9" s="13" t="s">
        <v>30</v>
      </c>
      <c r="E9" s="13" t="s">
        <v>68</v>
      </c>
      <c r="F9" s="14" t="s">
        <v>63</v>
      </c>
      <c r="G9" s="35" t="s">
        <v>98</v>
      </c>
      <c r="H9" s="11" t="s">
        <v>157</v>
      </c>
      <c r="I9" s="70" t="s">
        <v>158</v>
      </c>
      <c r="J9" s="70" t="s">
        <v>159</v>
      </c>
      <c r="K9" s="71" t="s">
        <v>152</v>
      </c>
      <c r="L9" s="71" t="s">
        <v>148</v>
      </c>
    </row>
    <row r="10" spans="1:12" ht="49.15" customHeight="1" x14ac:dyDescent="0.3">
      <c r="A10" s="12">
        <v>8</v>
      </c>
      <c r="B10" s="11" t="s">
        <v>47</v>
      </c>
      <c r="C10" s="11" t="s">
        <v>55</v>
      </c>
      <c r="D10" s="13" t="s">
        <v>24</v>
      </c>
      <c r="E10" s="13" t="s">
        <v>68</v>
      </c>
      <c r="F10" s="14" t="s">
        <v>64</v>
      </c>
      <c r="G10" s="76">
        <v>1.7999999999999999E-2</v>
      </c>
      <c r="H10" s="61">
        <v>1.41E-2</v>
      </c>
      <c r="I10" s="70" t="s">
        <v>171</v>
      </c>
      <c r="J10" s="70" t="s">
        <v>170</v>
      </c>
      <c r="K10" s="87" t="s">
        <v>128</v>
      </c>
      <c r="L10" s="87" t="s">
        <v>128</v>
      </c>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opLeftCell="F4" workbookViewId="0">
      <selection activeCell="I10" sqref="I10"/>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67.33203125" style="1" customWidth="1"/>
    <col min="10" max="10" width="69.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88.5" customHeight="1" x14ac:dyDescent="0.3">
      <c r="A3" s="12">
        <v>1</v>
      </c>
      <c r="B3" s="11" t="s">
        <v>40</v>
      </c>
      <c r="C3" s="11" t="s">
        <v>48</v>
      </c>
      <c r="D3" s="13" t="s">
        <v>56</v>
      </c>
      <c r="E3" s="13" t="s">
        <v>68</v>
      </c>
      <c r="F3" s="14" t="s">
        <v>57</v>
      </c>
      <c r="G3" s="14" t="s">
        <v>70</v>
      </c>
      <c r="H3" s="11" t="s">
        <v>202</v>
      </c>
      <c r="I3" s="70" t="s">
        <v>201</v>
      </c>
      <c r="J3" s="70" t="s">
        <v>203</v>
      </c>
      <c r="K3" s="71" t="s">
        <v>128</v>
      </c>
      <c r="L3" s="71" t="s">
        <v>128</v>
      </c>
    </row>
    <row r="4" spans="1:12" ht="72.75" customHeight="1" x14ac:dyDescent="0.3">
      <c r="A4" s="12">
        <v>2</v>
      </c>
      <c r="B4" s="11" t="s">
        <v>41</v>
      </c>
      <c r="C4" s="11" t="s">
        <v>49</v>
      </c>
      <c r="D4" s="13" t="s">
        <v>30</v>
      </c>
      <c r="E4" s="13" t="s">
        <v>68</v>
      </c>
      <c r="F4" s="14" t="s">
        <v>58</v>
      </c>
      <c r="G4" s="14" t="s">
        <v>73</v>
      </c>
      <c r="H4" s="33" t="s">
        <v>212</v>
      </c>
      <c r="I4" s="70" t="s">
        <v>213</v>
      </c>
      <c r="J4" s="70" t="s">
        <v>214</v>
      </c>
      <c r="K4" s="71" t="s">
        <v>215</v>
      </c>
      <c r="L4" s="70" t="s">
        <v>216</v>
      </c>
    </row>
    <row r="5" spans="1:12" ht="82.5" customHeight="1" x14ac:dyDescent="0.3">
      <c r="A5" s="12">
        <v>3</v>
      </c>
      <c r="B5" s="11" t="s">
        <v>42</v>
      </c>
      <c r="C5" s="11" t="s">
        <v>50</v>
      </c>
      <c r="D5" s="13" t="s">
        <v>30</v>
      </c>
      <c r="E5" s="13" t="s">
        <v>68</v>
      </c>
      <c r="F5" s="14" t="s">
        <v>59</v>
      </c>
      <c r="G5" s="14" t="s">
        <v>78</v>
      </c>
      <c r="H5" s="11" t="s">
        <v>191</v>
      </c>
      <c r="I5" s="70" t="s">
        <v>192</v>
      </c>
      <c r="J5" s="70" t="s">
        <v>193</v>
      </c>
      <c r="K5" s="71" t="s">
        <v>190</v>
      </c>
      <c r="L5" s="74" t="s">
        <v>194</v>
      </c>
    </row>
    <row r="6" spans="1:12" ht="90.75" customHeight="1" x14ac:dyDescent="0.3">
      <c r="A6" s="12">
        <v>4</v>
      </c>
      <c r="B6" s="11" t="s">
        <v>43</v>
      </c>
      <c r="C6" s="11" t="s">
        <v>51</v>
      </c>
      <c r="D6" s="13" t="s">
        <v>30</v>
      </c>
      <c r="E6" s="13" t="s">
        <v>68</v>
      </c>
      <c r="F6" s="14" t="s">
        <v>60</v>
      </c>
      <c r="G6" s="14" t="s">
        <v>79</v>
      </c>
      <c r="H6" s="59" t="s">
        <v>187</v>
      </c>
      <c r="I6" s="72" t="s">
        <v>186</v>
      </c>
      <c r="J6" s="72" t="s">
        <v>198</v>
      </c>
      <c r="K6" s="73" t="s">
        <v>188</v>
      </c>
      <c r="L6" s="71" t="s">
        <v>189</v>
      </c>
    </row>
    <row r="7" spans="1:12" ht="73.5" customHeight="1" x14ac:dyDescent="0.3">
      <c r="A7" s="12">
        <v>5</v>
      </c>
      <c r="B7" s="11" t="s">
        <v>101</v>
      </c>
      <c r="C7" s="11" t="s">
        <v>52</v>
      </c>
      <c r="D7" s="13" t="s">
        <v>24</v>
      </c>
      <c r="E7" s="13" t="s">
        <v>102</v>
      </c>
      <c r="F7" s="86" t="s">
        <v>142</v>
      </c>
      <c r="G7" s="14" t="s">
        <v>80</v>
      </c>
      <c r="H7" s="93" t="s">
        <v>195</v>
      </c>
      <c r="I7" s="94" t="s">
        <v>197</v>
      </c>
      <c r="J7" s="94" t="s">
        <v>196</v>
      </c>
      <c r="K7" s="95" t="s">
        <v>128</v>
      </c>
      <c r="L7" s="94" t="s">
        <v>168</v>
      </c>
    </row>
    <row r="8" spans="1:12" ht="60.65" customHeight="1" x14ac:dyDescent="0.3">
      <c r="A8" s="12">
        <v>6</v>
      </c>
      <c r="B8" s="11" t="s">
        <v>45</v>
      </c>
      <c r="C8" s="11" t="s">
        <v>53</v>
      </c>
      <c r="D8" s="13" t="s">
        <v>30</v>
      </c>
      <c r="E8" s="13" t="s">
        <v>103</v>
      </c>
      <c r="F8" s="14" t="s">
        <v>62</v>
      </c>
      <c r="G8" s="35" t="s">
        <v>97</v>
      </c>
      <c r="H8" s="33" t="s">
        <v>206</v>
      </c>
      <c r="I8" s="70" t="s">
        <v>207</v>
      </c>
      <c r="J8" s="70" t="s">
        <v>209</v>
      </c>
      <c r="K8" s="71" t="s">
        <v>204</v>
      </c>
      <c r="L8" s="97" t="s">
        <v>205</v>
      </c>
    </row>
    <row r="9" spans="1:12" ht="60" customHeight="1" x14ac:dyDescent="0.3">
      <c r="A9" s="12">
        <v>7</v>
      </c>
      <c r="B9" s="11" t="s">
        <v>46</v>
      </c>
      <c r="C9" s="11" t="s">
        <v>54</v>
      </c>
      <c r="D9" s="13" t="s">
        <v>30</v>
      </c>
      <c r="E9" s="13" t="s">
        <v>68</v>
      </c>
      <c r="F9" s="14" t="s">
        <v>63</v>
      </c>
      <c r="G9" s="35" t="s">
        <v>98</v>
      </c>
      <c r="H9" s="33" t="s">
        <v>211</v>
      </c>
      <c r="I9" s="11" t="s">
        <v>208</v>
      </c>
      <c r="J9" s="70" t="s">
        <v>210</v>
      </c>
      <c r="K9" s="71" t="s">
        <v>204</v>
      </c>
      <c r="L9" s="97" t="s">
        <v>205</v>
      </c>
    </row>
    <row r="10" spans="1:12" ht="58.5" customHeight="1" x14ac:dyDescent="0.3">
      <c r="A10" s="12">
        <v>8</v>
      </c>
      <c r="B10" s="11" t="s">
        <v>47</v>
      </c>
      <c r="C10" s="11" t="s">
        <v>55</v>
      </c>
      <c r="D10" s="13" t="s">
        <v>24</v>
      </c>
      <c r="E10" s="13" t="s">
        <v>68</v>
      </c>
      <c r="F10" s="14" t="s">
        <v>64</v>
      </c>
      <c r="G10" s="96">
        <v>1.7999999999999999E-2</v>
      </c>
      <c r="H10" s="96">
        <v>1.46E-2</v>
      </c>
      <c r="I10" s="70" t="s">
        <v>199</v>
      </c>
      <c r="J10" s="70" t="s">
        <v>200</v>
      </c>
      <c r="K10" s="95" t="s">
        <v>128</v>
      </c>
      <c r="L10" s="95" t="s">
        <v>128</v>
      </c>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opLeftCell="G4" workbookViewId="0">
      <selection activeCell="H5" sqref="H5"/>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75" customHeight="1" x14ac:dyDescent="0.3">
      <c r="A3" s="12">
        <v>1</v>
      </c>
      <c r="B3" s="11" t="s">
        <v>40</v>
      </c>
      <c r="C3" s="11" t="s">
        <v>48</v>
      </c>
      <c r="D3" s="13" t="s">
        <v>56</v>
      </c>
      <c r="E3" s="13" t="s">
        <v>68</v>
      </c>
      <c r="F3" s="14" t="s">
        <v>57</v>
      </c>
      <c r="G3" s="14" t="s">
        <v>70</v>
      </c>
      <c r="H3" s="33" t="s">
        <v>236</v>
      </c>
      <c r="I3" s="70" t="s">
        <v>237</v>
      </c>
      <c r="J3" s="70" t="s">
        <v>238</v>
      </c>
      <c r="K3" s="71" t="s">
        <v>234</v>
      </c>
      <c r="L3" s="71" t="s">
        <v>235</v>
      </c>
    </row>
    <row r="4" spans="1:12" ht="66" customHeight="1" x14ac:dyDescent="0.3">
      <c r="A4" s="12">
        <v>2</v>
      </c>
      <c r="B4" s="11" t="s">
        <v>41</v>
      </c>
      <c r="C4" s="11" t="s">
        <v>49</v>
      </c>
      <c r="D4" s="13" t="s">
        <v>30</v>
      </c>
      <c r="E4" s="13" t="s">
        <v>68</v>
      </c>
      <c r="F4" s="14" t="s">
        <v>58</v>
      </c>
      <c r="G4" s="14" t="s">
        <v>73</v>
      </c>
      <c r="H4" s="59" t="s">
        <v>266</v>
      </c>
      <c r="I4" s="72" t="s">
        <v>271</v>
      </c>
      <c r="J4" s="72" t="s">
        <v>267</v>
      </c>
      <c r="K4" s="73" t="s">
        <v>215</v>
      </c>
      <c r="L4" s="72" t="s">
        <v>268</v>
      </c>
    </row>
    <row r="5" spans="1:12" ht="64.5" customHeight="1" x14ac:dyDescent="0.3">
      <c r="A5" s="12">
        <v>3</v>
      </c>
      <c r="B5" s="11" t="s">
        <v>42</v>
      </c>
      <c r="C5" s="11" t="s">
        <v>50</v>
      </c>
      <c r="D5" s="13" t="s">
        <v>30</v>
      </c>
      <c r="E5" s="13" t="s">
        <v>68</v>
      </c>
      <c r="F5" s="14" t="s">
        <v>59</v>
      </c>
      <c r="G5" s="14" t="s">
        <v>78</v>
      </c>
      <c r="H5" s="33" t="s">
        <v>239</v>
      </c>
      <c r="I5" s="70" t="s">
        <v>240</v>
      </c>
      <c r="J5" s="70" t="s">
        <v>241</v>
      </c>
      <c r="K5" s="71" t="s">
        <v>242</v>
      </c>
      <c r="L5" s="11" t="s">
        <v>243</v>
      </c>
    </row>
    <row r="6" spans="1:12" ht="48" customHeight="1" x14ac:dyDescent="0.3">
      <c r="A6" s="12">
        <v>4</v>
      </c>
      <c r="B6" s="11" t="s">
        <v>43</v>
      </c>
      <c r="C6" s="11" t="s">
        <v>51</v>
      </c>
      <c r="D6" s="13" t="s">
        <v>30</v>
      </c>
      <c r="E6" s="13" t="s">
        <v>68</v>
      </c>
      <c r="F6" s="14" t="s">
        <v>60</v>
      </c>
      <c r="G6" s="14" t="s">
        <v>79</v>
      </c>
      <c r="H6" s="59" t="s">
        <v>217</v>
      </c>
      <c r="I6" s="72" t="s">
        <v>218</v>
      </c>
      <c r="J6" s="72" t="s">
        <v>219</v>
      </c>
      <c r="K6" s="73" t="s">
        <v>220</v>
      </c>
      <c r="L6" s="71" t="s">
        <v>221</v>
      </c>
    </row>
    <row r="7" spans="1:12" ht="54.75" customHeight="1" x14ac:dyDescent="0.3">
      <c r="A7" s="12">
        <v>5</v>
      </c>
      <c r="B7" s="11" t="s">
        <v>101</v>
      </c>
      <c r="C7" s="11" t="s">
        <v>52</v>
      </c>
      <c r="D7" s="13" t="s">
        <v>24</v>
      </c>
      <c r="E7" s="13" t="s">
        <v>102</v>
      </c>
      <c r="F7" s="86" t="s">
        <v>142</v>
      </c>
      <c r="G7" s="14" t="s">
        <v>80</v>
      </c>
      <c r="H7" s="33" t="s">
        <v>228</v>
      </c>
      <c r="I7" s="88" t="s">
        <v>229</v>
      </c>
      <c r="J7" s="88" t="s">
        <v>230</v>
      </c>
      <c r="K7" s="87" t="s">
        <v>128</v>
      </c>
      <c r="L7" s="88" t="s">
        <v>231</v>
      </c>
    </row>
    <row r="8" spans="1:12" ht="49.5" customHeight="1" x14ac:dyDescent="0.3">
      <c r="A8" s="12">
        <v>6</v>
      </c>
      <c r="B8" s="11" t="s">
        <v>45</v>
      </c>
      <c r="C8" s="11" t="s">
        <v>53</v>
      </c>
      <c r="D8" s="13" t="s">
        <v>30</v>
      </c>
      <c r="E8" s="13" t="s">
        <v>103</v>
      </c>
      <c r="F8" s="14" t="s">
        <v>62</v>
      </c>
      <c r="G8" s="35" t="s">
        <v>97</v>
      </c>
      <c r="H8" s="33" t="s">
        <v>225</v>
      </c>
      <c r="I8" s="70" t="s">
        <v>226</v>
      </c>
      <c r="J8" s="70" t="s">
        <v>227</v>
      </c>
      <c r="K8" s="71" t="s">
        <v>128</v>
      </c>
      <c r="L8" s="71" t="s">
        <v>128</v>
      </c>
    </row>
    <row r="9" spans="1:12" ht="49.5" customHeight="1" x14ac:dyDescent="0.3">
      <c r="A9" s="12">
        <v>7</v>
      </c>
      <c r="B9" s="11" t="s">
        <v>46</v>
      </c>
      <c r="C9" s="11" t="s">
        <v>54</v>
      </c>
      <c r="D9" s="13" t="s">
        <v>30</v>
      </c>
      <c r="E9" s="13" t="s">
        <v>68</v>
      </c>
      <c r="F9" s="14" t="s">
        <v>63</v>
      </c>
      <c r="G9" s="35" t="s">
        <v>98</v>
      </c>
      <c r="H9" s="33" t="s">
        <v>222</v>
      </c>
      <c r="I9" s="70" t="s">
        <v>223</v>
      </c>
      <c r="J9" s="70" t="s">
        <v>224</v>
      </c>
      <c r="K9" s="71" t="s">
        <v>128</v>
      </c>
      <c r="L9" s="71" t="s">
        <v>128</v>
      </c>
    </row>
    <row r="10" spans="1:12" ht="36" customHeight="1" x14ac:dyDescent="0.3">
      <c r="A10" s="12">
        <v>8</v>
      </c>
      <c r="B10" s="11" t="s">
        <v>47</v>
      </c>
      <c r="C10" s="11" t="s">
        <v>55</v>
      </c>
      <c r="D10" s="13" t="s">
        <v>24</v>
      </c>
      <c r="E10" s="13" t="s">
        <v>68</v>
      </c>
      <c r="F10" s="14" t="s">
        <v>64</v>
      </c>
      <c r="G10" s="76">
        <v>1.7999999999999999E-2</v>
      </c>
      <c r="H10" s="61">
        <v>1.4200000000000001E-2</v>
      </c>
      <c r="I10" s="70" t="s">
        <v>232</v>
      </c>
      <c r="J10" s="70" t="s">
        <v>233</v>
      </c>
      <c r="K10" s="71" t="s">
        <v>128</v>
      </c>
      <c r="L10" s="11" t="s">
        <v>128</v>
      </c>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topLeftCell="J7" workbookViewId="0">
      <selection activeCell="K10" sqref="K10:L10"/>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75" customHeight="1" x14ac:dyDescent="0.3">
      <c r="A3" s="12">
        <v>1</v>
      </c>
      <c r="B3" s="11" t="s">
        <v>40</v>
      </c>
      <c r="C3" s="11" t="s">
        <v>48</v>
      </c>
      <c r="D3" s="13" t="s">
        <v>56</v>
      </c>
      <c r="E3" s="13" t="s">
        <v>68</v>
      </c>
      <c r="F3" s="14" t="s">
        <v>57</v>
      </c>
      <c r="G3" s="14" t="s">
        <v>70</v>
      </c>
      <c r="H3" s="33" t="s">
        <v>274</v>
      </c>
      <c r="I3" s="70" t="s">
        <v>276</v>
      </c>
      <c r="J3" s="70" t="s">
        <v>277</v>
      </c>
      <c r="K3" s="71" t="s">
        <v>275</v>
      </c>
      <c r="L3" s="72" t="s">
        <v>278</v>
      </c>
    </row>
    <row r="4" spans="1:12" ht="57" customHeight="1" x14ac:dyDescent="0.3">
      <c r="A4" s="12">
        <v>2</v>
      </c>
      <c r="B4" s="11" t="s">
        <v>41</v>
      </c>
      <c r="C4" s="11" t="s">
        <v>49</v>
      </c>
      <c r="D4" s="13" t="s">
        <v>30</v>
      </c>
      <c r="E4" s="13" t="s">
        <v>68</v>
      </c>
      <c r="F4" s="14" t="s">
        <v>58</v>
      </c>
      <c r="G4" s="14" t="s">
        <v>73</v>
      </c>
      <c r="H4" s="33" t="s">
        <v>239</v>
      </c>
      <c r="I4" s="70" t="s">
        <v>270</v>
      </c>
      <c r="J4" s="70" t="s">
        <v>272</v>
      </c>
      <c r="K4" s="73" t="s">
        <v>273</v>
      </c>
      <c r="L4" s="72" t="s">
        <v>269</v>
      </c>
    </row>
    <row r="5" spans="1:12" ht="58.9" customHeight="1" x14ac:dyDescent="0.3">
      <c r="A5" s="12">
        <v>3</v>
      </c>
      <c r="B5" s="11" t="s">
        <v>42</v>
      </c>
      <c r="C5" s="11" t="s">
        <v>50</v>
      </c>
      <c r="D5" s="13" t="s">
        <v>30</v>
      </c>
      <c r="E5" s="13" t="s">
        <v>68</v>
      </c>
      <c r="F5" s="14" t="s">
        <v>59</v>
      </c>
      <c r="G5" s="14" t="s">
        <v>78</v>
      </c>
      <c r="H5" s="11" t="s">
        <v>248</v>
      </c>
      <c r="I5" s="70" t="s">
        <v>249</v>
      </c>
      <c r="J5" s="70" t="s">
        <v>250</v>
      </c>
      <c r="K5" s="71" t="s">
        <v>242</v>
      </c>
      <c r="L5" s="72" t="s">
        <v>251</v>
      </c>
    </row>
    <row r="6" spans="1:12" ht="57" customHeight="1" x14ac:dyDescent="0.3">
      <c r="A6" s="12">
        <v>4</v>
      </c>
      <c r="B6" s="11" t="s">
        <v>43</v>
      </c>
      <c r="C6" s="11" t="s">
        <v>51</v>
      </c>
      <c r="D6" s="13" t="s">
        <v>30</v>
      </c>
      <c r="E6" s="13" t="s">
        <v>68</v>
      </c>
      <c r="F6" s="14" t="s">
        <v>60</v>
      </c>
      <c r="G6" s="14" t="s">
        <v>79</v>
      </c>
      <c r="H6" s="59" t="s">
        <v>245</v>
      </c>
      <c r="I6" s="72" t="s">
        <v>244</v>
      </c>
      <c r="J6" s="72" t="s">
        <v>247</v>
      </c>
      <c r="K6" s="73" t="s">
        <v>220</v>
      </c>
      <c r="L6" s="71" t="s">
        <v>246</v>
      </c>
    </row>
    <row r="7" spans="1:12" ht="54.75" customHeight="1" x14ac:dyDescent="0.3">
      <c r="A7" s="12">
        <v>5</v>
      </c>
      <c r="B7" s="11" t="s">
        <v>101</v>
      </c>
      <c r="C7" s="11" t="s">
        <v>52</v>
      </c>
      <c r="D7" s="13" t="s">
        <v>24</v>
      </c>
      <c r="E7" s="13" t="s">
        <v>102</v>
      </c>
      <c r="F7" s="86" t="s">
        <v>142</v>
      </c>
      <c r="G7" s="14" t="s">
        <v>80</v>
      </c>
      <c r="H7" s="33" t="s">
        <v>254</v>
      </c>
      <c r="I7" s="88" t="s">
        <v>255</v>
      </c>
      <c r="J7" s="88" t="s">
        <v>256</v>
      </c>
      <c r="K7" s="87" t="s">
        <v>128</v>
      </c>
      <c r="L7" s="88" t="s">
        <v>257</v>
      </c>
    </row>
    <row r="8" spans="1:12" ht="36" customHeight="1" x14ac:dyDescent="0.3">
      <c r="A8" s="12">
        <v>6</v>
      </c>
      <c r="B8" s="11" t="s">
        <v>45</v>
      </c>
      <c r="C8" s="11" t="s">
        <v>53</v>
      </c>
      <c r="D8" s="13" t="s">
        <v>30</v>
      </c>
      <c r="E8" s="13" t="s">
        <v>103</v>
      </c>
      <c r="F8" s="14" t="s">
        <v>62</v>
      </c>
      <c r="G8" s="35" t="s">
        <v>97</v>
      </c>
      <c r="H8" s="33" t="s">
        <v>258</v>
      </c>
      <c r="I8" s="70" t="s">
        <v>260</v>
      </c>
      <c r="J8" s="70" t="s">
        <v>261</v>
      </c>
      <c r="K8" s="71" t="s">
        <v>262</v>
      </c>
      <c r="L8" s="74" t="s">
        <v>263</v>
      </c>
    </row>
    <row r="9" spans="1:12" ht="36" customHeight="1" x14ac:dyDescent="0.3">
      <c r="A9" s="12">
        <v>7</v>
      </c>
      <c r="B9" s="11" t="s">
        <v>46</v>
      </c>
      <c r="C9" s="11" t="s">
        <v>54</v>
      </c>
      <c r="D9" s="13" t="s">
        <v>30</v>
      </c>
      <c r="E9" s="13" t="s">
        <v>68</v>
      </c>
      <c r="F9" s="14" t="s">
        <v>63</v>
      </c>
      <c r="G9" s="35" t="s">
        <v>98</v>
      </c>
      <c r="H9" s="33" t="s">
        <v>259</v>
      </c>
      <c r="I9" s="70" t="s">
        <v>264</v>
      </c>
      <c r="J9" s="70" t="s">
        <v>265</v>
      </c>
      <c r="K9" s="71" t="s">
        <v>262</v>
      </c>
      <c r="L9" s="74" t="s">
        <v>263</v>
      </c>
    </row>
    <row r="10" spans="1:12" ht="71.25" customHeight="1" x14ac:dyDescent="0.3">
      <c r="A10" s="12">
        <v>8</v>
      </c>
      <c r="B10" s="11" t="s">
        <v>47</v>
      </c>
      <c r="C10" s="11" t="s">
        <v>55</v>
      </c>
      <c r="D10" s="13" t="s">
        <v>24</v>
      </c>
      <c r="E10" s="13" t="s">
        <v>68</v>
      </c>
      <c r="F10" s="14" t="s">
        <v>64</v>
      </c>
      <c r="G10" s="61">
        <v>1.7999999999999999E-2</v>
      </c>
      <c r="H10" s="61">
        <v>1.43E-2</v>
      </c>
      <c r="I10" s="70" t="s">
        <v>252</v>
      </c>
      <c r="J10" s="70" t="s">
        <v>253</v>
      </c>
      <c r="K10" s="71" t="s">
        <v>128</v>
      </c>
      <c r="L10" s="70" t="s">
        <v>128</v>
      </c>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tabSelected="1" topLeftCell="I5" workbookViewId="0">
      <selection activeCell="J7" sqref="J7"/>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75" customHeight="1" x14ac:dyDescent="0.3">
      <c r="A3" s="12">
        <v>1</v>
      </c>
      <c r="B3" s="11" t="s">
        <v>40</v>
      </c>
      <c r="C3" s="11" t="s">
        <v>48</v>
      </c>
      <c r="D3" s="13" t="s">
        <v>56</v>
      </c>
      <c r="E3" s="13" t="s">
        <v>68</v>
      </c>
      <c r="F3" s="14" t="s">
        <v>57</v>
      </c>
      <c r="G3" s="14" t="s">
        <v>70</v>
      </c>
      <c r="H3" s="11"/>
      <c r="I3" s="70"/>
      <c r="J3" s="70"/>
      <c r="K3" s="71"/>
      <c r="L3" s="11"/>
    </row>
    <row r="4" spans="1:12" ht="57" customHeight="1" x14ac:dyDescent="0.3">
      <c r="A4" s="12">
        <v>2</v>
      </c>
      <c r="B4" s="11" t="s">
        <v>41</v>
      </c>
      <c r="C4" s="11" t="s">
        <v>49</v>
      </c>
      <c r="D4" s="13" t="s">
        <v>30</v>
      </c>
      <c r="E4" s="13" t="s">
        <v>68</v>
      </c>
      <c r="F4" s="14" t="s">
        <v>58</v>
      </c>
      <c r="G4" s="14" t="s">
        <v>73</v>
      </c>
      <c r="H4" s="11"/>
      <c r="I4" s="70"/>
      <c r="J4" s="70"/>
      <c r="K4" s="71"/>
      <c r="L4" s="11"/>
    </row>
    <row r="5" spans="1:12" ht="36" customHeight="1" x14ac:dyDescent="0.3">
      <c r="A5" s="12">
        <v>3</v>
      </c>
      <c r="B5" s="11" t="s">
        <v>42</v>
      </c>
      <c r="C5" s="11" t="s">
        <v>50</v>
      </c>
      <c r="D5" s="13" t="s">
        <v>30</v>
      </c>
      <c r="E5" s="13" t="s">
        <v>68</v>
      </c>
      <c r="F5" s="14" t="s">
        <v>59</v>
      </c>
      <c r="G5" s="14" t="s">
        <v>78</v>
      </c>
      <c r="H5" s="11"/>
      <c r="I5" s="70"/>
      <c r="J5" s="70"/>
      <c r="K5" s="71"/>
      <c r="L5" s="11"/>
    </row>
    <row r="6" spans="1:12" ht="48" customHeight="1" x14ac:dyDescent="0.3">
      <c r="A6" s="12">
        <v>4</v>
      </c>
      <c r="B6" s="11" t="s">
        <v>43</v>
      </c>
      <c r="C6" s="11" t="s">
        <v>51</v>
      </c>
      <c r="D6" s="13" t="s">
        <v>30</v>
      </c>
      <c r="E6" s="13" t="s">
        <v>68</v>
      </c>
      <c r="F6" s="14" t="s">
        <v>60</v>
      </c>
      <c r="G6" s="14" t="s">
        <v>79</v>
      </c>
      <c r="H6" s="59" t="s">
        <v>279</v>
      </c>
      <c r="I6" s="72" t="s">
        <v>280</v>
      </c>
      <c r="J6" s="72" t="s">
        <v>281</v>
      </c>
      <c r="K6" s="73" t="s">
        <v>220</v>
      </c>
      <c r="L6" s="71" t="s">
        <v>246</v>
      </c>
    </row>
    <row r="7" spans="1:12" ht="54.75" customHeight="1" x14ac:dyDescent="0.3">
      <c r="A7" s="12">
        <v>5</v>
      </c>
      <c r="B7" s="11" t="s">
        <v>101</v>
      </c>
      <c r="C7" s="11" t="s">
        <v>52</v>
      </c>
      <c r="D7" s="13" t="s">
        <v>24</v>
      </c>
      <c r="E7" s="13" t="s">
        <v>102</v>
      </c>
      <c r="F7" s="86" t="s">
        <v>142</v>
      </c>
      <c r="G7" s="14" t="s">
        <v>80</v>
      </c>
      <c r="H7" s="11"/>
      <c r="I7" s="70"/>
      <c r="J7" s="70"/>
      <c r="K7" s="71"/>
      <c r="L7" s="11"/>
    </row>
    <row r="8" spans="1:12" ht="36" customHeight="1" x14ac:dyDescent="0.3">
      <c r="A8" s="12">
        <v>6</v>
      </c>
      <c r="B8" s="11" t="s">
        <v>45</v>
      </c>
      <c r="C8" s="11" t="s">
        <v>53</v>
      </c>
      <c r="D8" s="13" t="s">
        <v>30</v>
      </c>
      <c r="E8" s="13" t="s">
        <v>103</v>
      </c>
      <c r="F8" s="14" t="s">
        <v>62</v>
      </c>
      <c r="G8" s="35" t="s">
        <v>97</v>
      </c>
      <c r="H8" s="33" t="s">
        <v>282</v>
      </c>
      <c r="I8" s="70" t="s">
        <v>284</v>
      </c>
      <c r="J8" s="70" t="s">
        <v>285</v>
      </c>
      <c r="K8" s="71" t="s">
        <v>286</v>
      </c>
      <c r="L8" s="73" t="s">
        <v>287</v>
      </c>
    </row>
    <row r="9" spans="1:12" ht="36" customHeight="1" x14ac:dyDescent="0.3">
      <c r="A9" s="12">
        <v>7</v>
      </c>
      <c r="B9" s="11" t="s">
        <v>46</v>
      </c>
      <c r="C9" s="11" t="s">
        <v>54</v>
      </c>
      <c r="D9" s="13" t="s">
        <v>30</v>
      </c>
      <c r="E9" s="13" t="s">
        <v>68</v>
      </c>
      <c r="F9" s="14" t="s">
        <v>63</v>
      </c>
      <c r="G9" s="35" t="s">
        <v>98</v>
      </c>
      <c r="H9" s="33" t="s">
        <v>283</v>
      </c>
      <c r="I9" s="70" t="s">
        <v>288</v>
      </c>
      <c r="J9" s="70" t="s">
        <v>289</v>
      </c>
      <c r="K9" s="71" t="s">
        <v>128</v>
      </c>
      <c r="L9" s="73" t="s">
        <v>287</v>
      </c>
    </row>
    <row r="10" spans="1:12" ht="36" customHeight="1" x14ac:dyDescent="0.3">
      <c r="A10" s="12">
        <v>8</v>
      </c>
      <c r="B10" s="11" t="s">
        <v>47</v>
      </c>
      <c r="C10" s="11" t="s">
        <v>55</v>
      </c>
      <c r="D10" s="13" t="s">
        <v>24</v>
      </c>
      <c r="E10" s="13" t="s">
        <v>68</v>
      </c>
      <c r="F10" s="14" t="s">
        <v>64</v>
      </c>
      <c r="G10" s="61">
        <v>1.7999999999999999E-2</v>
      </c>
      <c r="H10" s="61" t="s">
        <v>290</v>
      </c>
      <c r="I10" s="70" t="s">
        <v>291</v>
      </c>
      <c r="J10" s="70" t="s">
        <v>292</v>
      </c>
      <c r="K10" s="71" t="s">
        <v>128</v>
      </c>
      <c r="L10" s="70" t="s">
        <v>128</v>
      </c>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E3" activePane="bottomRight" state="frozen"/>
      <selection activeCell="F7" sqref="F7"/>
      <selection pane="topRight" activeCell="F7" sqref="F7"/>
      <selection pane="bottomLeft" activeCell="F7" sqref="F7"/>
      <selection pane="bottomRight" activeCell="F7" sqref="F7"/>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3"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75" customHeight="1" x14ac:dyDescent="0.3">
      <c r="A3" s="12">
        <v>1</v>
      </c>
      <c r="B3" s="11" t="s">
        <v>40</v>
      </c>
      <c r="C3" s="11" t="s">
        <v>48</v>
      </c>
      <c r="D3" s="13" t="s">
        <v>56</v>
      </c>
      <c r="E3" s="13" t="s">
        <v>68</v>
      </c>
      <c r="F3" s="14" t="s">
        <v>57</v>
      </c>
      <c r="G3" s="14" t="s">
        <v>70</v>
      </c>
      <c r="H3" s="11"/>
      <c r="I3" s="70"/>
      <c r="J3" s="70"/>
      <c r="K3" s="71"/>
      <c r="L3" s="11"/>
    </row>
    <row r="4" spans="1:12" ht="57" customHeight="1" x14ac:dyDescent="0.3">
      <c r="A4" s="12">
        <v>2</v>
      </c>
      <c r="B4" s="11" t="s">
        <v>41</v>
      </c>
      <c r="C4" s="11" t="s">
        <v>49</v>
      </c>
      <c r="D4" s="13" t="s">
        <v>30</v>
      </c>
      <c r="E4" s="13" t="s">
        <v>68</v>
      </c>
      <c r="F4" s="14" t="s">
        <v>58</v>
      </c>
      <c r="G4" s="14" t="s">
        <v>73</v>
      </c>
      <c r="H4" s="11"/>
      <c r="I4" s="70"/>
      <c r="J4" s="70"/>
      <c r="K4" s="71"/>
      <c r="L4" s="11"/>
    </row>
    <row r="5" spans="1:12" ht="36" customHeight="1" x14ac:dyDescent="0.3">
      <c r="A5" s="12">
        <v>3</v>
      </c>
      <c r="B5" s="11" t="s">
        <v>42</v>
      </c>
      <c r="C5" s="11" t="s">
        <v>50</v>
      </c>
      <c r="D5" s="13" t="s">
        <v>30</v>
      </c>
      <c r="E5" s="13" t="s">
        <v>68</v>
      </c>
      <c r="F5" s="14" t="s">
        <v>59</v>
      </c>
      <c r="G5" s="14" t="s">
        <v>78</v>
      </c>
      <c r="H5" s="11"/>
      <c r="I5" s="70"/>
      <c r="J5" s="70"/>
      <c r="K5" s="71"/>
      <c r="L5" s="11"/>
    </row>
    <row r="6" spans="1:12" ht="48" customHeight="1" x14ac:dyDescent="0.3">
      <c r="A6" s="12">
        <v>4</v>
      </c>
      <c r="B6" s="11" t="s">
        <v>43</v>
      </c>
      <c r="C6" s="11" t="s">
        <v>51</v>
      </c>
      <c r="D6" s="13" t="s">
        <v>30</v>
      </c>
      <c r="E6" s="13" t="s">
        <v>68</v>
      </c>
      <c r="F6" s="14" t="s">
        <v>60</v>
      </c>
      <c r="G6" s="14" t="s">
        <v>79</v>
      </c>
      <c r="H6" s="33"/>
      <c r="I6" s="70"/>
      <c r="J6" s="70"/>
      <c r="K6" s="71"/>
      <c r="L6" s="71"/>
    </row>
    <row r="7" spans="1:12" ht="54.75" customHeight="1" x14ac:dyDescent="0.3">
      <c r="A7" s="12">
        <v>5</v>
      </c>
      <c r="B7" s="11" t="s">
        <v>101</v>
      </c>
      <c r="C7" s="11" t="s">
        <v>52</v>
      </c>
      <c r="D7" s="13" t="s">
        <v>24</v>
      </c>
      <c r="E7" s="13" t="s">
        <v>102</v>
      </c>
      <c r="F7" s="86" t="s">
        <v>142</v>
      </c>
      <c r="G7" s="14" t="s">
        <v>80</v>
      </c>
      <c r="H7" s="11"/>
      <c r="I7" s="70"/>
      <c r="J7" s="70"/>
      <c r="K7" s="71"/>
      <c r="L7" s="11"/>
    </row>
    <row r="8" spans="1:12" ht="36" customHeight="1" x14ac:dyDescent="0.3">
      <c r="A8" s="12">
        <v>6</v>
      </c>
      <c r="B8" s="11" t="s">
        <v>45</v>
      </c>
      <c r="C8" s="11" t="s">
        <v>53</v>
      </c>
      <c r="D8" s="13" t="s">
        <v>30</v>
      </c>
      <c r="E8" s="13" t="s">
        <v>103</v>
      </c>
      <c r="F8" s="14" t="s">
        <v>62</v>
      </c>
      <c r="G8" s="35" t="s">
        <v>97</v>
      </c>
      <c r="H8" s="11"/>
      <c r="I8" s="70"/>
      <c r="J8" s="70"/>
      <c r="K8" s="71"/>
      <c r="L8" s="11"/>
    </row>
    <row r="9" spans="1:12" ht="36" customHeight="1" x14ac:dyDescent="0.3">
      <c r="A9" s="12">
        <v>7</v>
      </c>
      <c r="B9" s="11" t="s">
        <v>46</v>
      </c>
      <c r="C9" s="11" t="s">
        <v>54</v>
      </c>
      <c r="D9" s="13" t="s">
        <v>30</v>
      </c>
      <c r="E9" s="13" t="s">
        <v>68</v>
      </c>
      <c r="F9" s="14" t="s">
        <v>63</v>
      </c>
      <c r="G9" s="35" t="s">
        <v>98</v>
      </c>
      <c r="H9" s="11"/>
      <c r="I9" s="70"/>
      <c r="J9" s="70"/>
      <c r="K9" s="71"/>
      <c r="L9" s="11"/>
    </row>
    <row r="10" spans="1:12" ht="36" customHeight="1" x14ac:dyDescent="0.3">
      <c r="A10" s="12">
        <v>8</v>
      </c>
      <c r="B10" s="11" t="s">
        <v>47</v>
      </c>
      <c r="C10" s="11" t="s">
        <v>55</v>
      </c>
      <c r="D10" s="13" t="s">
        <v>24</v>
      </c>
      <c r="E10" s="13" t="s">
        <v>68</v>
      </c>
      <c r="F10" s="14" t="s">
        <v>64</v>
      </c>
      <c r="G10" s="36">
        <v>1.7999999999999999E-2</v>
      </c>
      <c r="H10" s="34"/>
      <c r="I10" s="70"/>
      <c r="J10" s="70"/>
      <c r="K10" s="71"/>
      <c r="L10" s="11"/>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opLeftCell="D1" workbookViewId="0">
      <selection activeCell="F7" sqref="F7"/>
    </sheetView>
  </sheetViews>
  <sheetFormatPr baseColWidth="10" defaultColWidth="14" defaultRowHeight="12" x14ac:dyDescent="0.3"/>
  <cols>
    <col min="1" max="1" width="14" style="1"/>
    <col min="2" max="2" width="45.33203125" style="1" customWidth="1"/>
    <col min="3" max="3" width="43.77734375" style="1" customWidth="1"/>
    <col min="4" max="6" width="14" style="1"/>
    <col min="7" max="7" width="15" style="1" customWidth="1"/>
    <col min="8" max="8" width="26.33203125" style="1" customWidth="1"/>
    <col min="9" max="9" width="53.33203125" style="1" customWidth="1"/>
    <col min="10" max="10" width="52.44140625" style="1" customWidth="1"/>
    <col min="11" max="11" width="63.44140625" style="1" customWidth="1"/>
    <col min="12" max="12" width="55.441406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51.75" customHeight="1" x14ac:dyDescent="0.3">
      <c r="A3" s="12">
        <v>1</v>
      </c>
      <c r="B3" s="11" t="s">
        <v>40</v>
      </c>
      <c r="C3" s="11" t="s">
        <v>48</v>
      </c>
      <c r="D3" s="13" t="s">
        <v>56</v>
      </c>
      <c r="E3" s="13" t="s">
        <v>68</v>
      </c>
      <c r="F3" s="14" t="s">
        <v>57</v>
      </c>
      <c r="G3" s="14" t="s">
        <v>70</v>
      </c>
      <c r="H3" s="33"/>
      <c r="I3" s="70"/>
      <c r="J3" s="70"/>
      <c r="K3" s="71"/>
      <c r="L3" s="71"/>
    </row>
    <row r="4" spans="1:12" ht="36" customHeight="1" x14ac:dyDescent="0.3">
      <c r="A4" s="12">
        <v>2</v>
      </c>
      <c r="B4" s="11" t="s">
        <v>41</v>
      </c>
      <c r="C4" s="11" t="s">
        <v>49</v>
      </c>
      <c r="D4" s="13" t="s">
        <v>30</v>
      </c>
      <c r="E4" s="13" t="s">
        <v>68</v>
      </c>
      <c r="F4" s="14" t="s">
        <v>58</v>
      </c>
      <c r="G4" s="14" t="s">
        <v>73</v>
      </c>
      <c r="H4" s="33"/>
      <c r="I4" s="70"/>
      <c r="J4" s="70"/>
      <c r="K4" s="71"/>
      <c r="L4" s="71"/>
    </row>
    <row r="5" spans="1:12" ht="36" customHeight="1" x14ac:dyDescent="0.3">
      <c r="A5" s="12">
        <v>3</v>
      </c>
      <c r="B5" s="11" t="s">
        <v>42</v>
      </c>
      <c r="C5" s="11" t="s">
        <v>50</v>
      </c>
      <c r="D5" s="13" t="s">
        <v>30</v>
      </c>
      <c r="E5" s="13" t="s">
        <v>68</v>
      </c>
      <c r="F5" s="14" t="s">
        <v>59</v>
      </c>
      <c r="G5" s="14" t="s">
        <v>78</v>
      </c>
      <c r="H5" s="33"/>
      <c r="I5" s="70"/>
      <c r="J5" s="70"/>
      <c r="K5" s="71"/>
      <c r="L5" s="71"/>
    </row>
    <row r="6" spans="1:12" ht="63.75" customHeight="1" x14ac:dyDescent="0.3">
      <c r="A6" s="12">
        <v>4</v>
      </c>
      <c r="B6" s="11" t="s">
        <v>43</v>
      </c>
      <c r="C6" s="11" t="s">
        <v>51</v>
      </c>
      <c r="D6" s="13" t="s">
        <v>30</v>
      </c>
      <c r="E6" s="13" t="s">
        <v>68</v>
      </c>
      <c r="F6" s="14" t="s">
        <v>60</v>
      </c>
      <c r="G6" s="14" t="s">
        <v>79</v>
      </c>
      <c r="H6" s="33"/>
      <c r="I6" s="70"/>
      <c r="J6" s="70"/>
      <c r="K6" s="71"/>
      <c r="L6" s="71"/>
    </row>
    <row r="7" spans="1:12" ht="36" customHeight="1" x14ac:dyDescent="0.3">
      <c r="A7" s="12">
        <v>5</v>
      </c>
      <c r="B7" s="11" t="s">
        <v>101</v>
      </c>
      <c r="C7" s="11" t="s">
        <v>52</v>
      </c>
      <c r="D7" s="13" t="s">
        <v>24</v>
      </c>
      <c r="E7" s="13" t="s">
        <v>102</v>
      </c>
      <c r="F7" s="86" t="s">
        <v>142</v>
      </c>
      <c r="G7" s="14" t="s">
        <v>80</v>
      </c>
      <c r="H7" s="33"/>
      <c r="I7" s="70"/>
      <c r="J7" s="70"/>
      <c r="K7" s="71"/>
      <c r="L7" s="71"/>
    </row>
    <row r="8" spans="1:12" ht="36" customHeight="1" x14ac:dyDescent="0.3">
      <c r="A8" s="12">
        <v>6</v>
      </c>
      <c r="B8" s="11" t="s">
        <v>45</v>
      </c>
      <c r="C8" s="11" t="s">
        <v>53</v>
      </c>
      <c r="D8" s="13" t="s">
        <v>30</v>
      </c>
      <c r="E8" s="13" t="s">
        <v>103</v>
      </c>
      <c r="F8" s="14" t="s">
        <v>62</v>
      </c>
      <c r="G8" s="35" t="s">
        <v>97</v>
      </c>
      <c r="H8" s="33"/>
      <c r="I8" s="70"/>
      <c r="J8" s="70"/>
      <c r="K8" s="71"/>
      <c r="L8" s="78"/>
    </row>
    <row r="9" spans="1:12" ht="36" customHeight="1" x14ac:dyDescent="0.3">
      <c r="A9" s="12">
        <v>7</v>
      </c>
      <c r="B9" s="11" t="s">
        <v>46</v>
      </c>
      <c r="C9" s="11" t="s">
        <v>54</v>
      </c>
      <c r="D9" s="13" t="s">
        <v>30</v>
      </c>
      <c r="E9" s="13" t="s">
        <v>68</v>
      </c>
      <c r="F9" s="14" t="s">
        <v>63</v>
      </c>
      <c r="G9" s="35" t="s">
        <v>98</v>
      </c>
      <c r="H9" s="33"/>
      <c r="I9" s="70"/>
      <c r="J9" s="70"/>
      <c r="K9" s="71"/>
      <c r="L9" s="78"/>
    </row>
    <row r="10" spans="1:12" ht="36" customHeight="1" x14ac:dyDescent="0.3">
      <c r="A10" s="12">
        <v>8</v>
      </c>
      <c r="B10" s="11" t="s">
        <v>47</v>
      </c>
      <c r="C10" s="11" t="s">
        <v>55</v>
      </c>
      <c r="D10" s="13" t="s">
        <v>24</v>
      </c>
      <c r="E10" s="13" t="s">
        <v>68</v>
      </c>
      <c r="F10" s="14" t="s">
        <v>64</v>
      </c>
      <c r="G10" s="36">
        <v>1.7999999999999999E-2</v>
      </c>
      <c r="H10" s="61"/>
      <c r="I10" s="70"/>
      <c r="J10" s="70"/>
      <c r="K10" s="71"/>
      <c r="L10" s="79"/>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H4" activePane="bottomRight" state="frozen"/>
      <selection activeCell="F7" sqref="F7"/>
      <selection pane="topRight" activeCell="F7" sqref="F7"/>
      <selection pane="bottomLeft" activeCell="F7" sqref="F7"/>
      <selection pane="bottomRight" activeCell="F7" sqref="F7"/>
    </sheetView>
  </sheetViews>
  <sheetFormatPr baseColWidth="10" defaultColWidth="14" defaultRowHeight="12" x14ac:dyDescent="0.3"/>
  <cols>
    <col min="1" max="1" width="9.109375" style="1" customWidth="1"/>
    <col min="2" max="2" width="45.33203125" style="1" customWidth="1"/>
    <col min="3" max="3" width="43.77734375" style="1" customWidth="1"/>
    <col min="4" max="6" width="14" style="1"/>
    <col min="7" max="7" width="15" style="1" customWidth="1"/>
    <col min="8" max="8" width="32.44140625" style="1" customWidth="1"/>
    <col min="9" max="9" width="50.109375" style="1" customWidth="1"/>
    <col min="10" max="10" width="52.44140625" style="1" customWidth="1"/>
    <col min="11" max="11" width="58.77734375" style="1" customWidth="1"/>
    <col min="12" max="12" width="50.332031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 customHeight="1" x14ac:dyDescent="0.3">
      <c r="A3" s="12">
        <v>1</v>
      </c>
      <c r="B3" s="11" t="s">
        <v>40</v>
      </c>
      <c r="C3" s="11" t="s">
        <v>48</v>
      </c>
      <c r="D3" s="13" t="s">
        <v>56</v>
      </c>
      <c r="E3" s="13" t="s">
        <v>68</v>
      </c>
      <c r="F3" s="14" t="s">
        <v>57</v>
      </c>
      <c r="G3" s="14" t="s">
        <v>70</v>
      </c>
      <c r="H3" s="33"/>
      <c r="I3" s="70"/>
      <c r="J3" s="70"/>
      <c r="K3" s="71"/>
      <c r="L3" s="71"/>
    </row>
    <row r="4" spans="1:12" ht="57.75" customHeight="1" x14ac:dyDescent="0.3">
      <c r="A4" s="12">
        <v>2</v>
      </c>
      <c r="B4" s="11" t="s">
        <v>41</v>
      </c>
      <c r="C4" s="11" t="s">
        <v>49</v>
      </c>
      <c r="D4" s="13" t="s">
        <v>30</v>
      </c>
      <c r="E4" s="13" t="s">
        <v>68</v>
      </c>
      <c r="F4" s="14" t="s">
        <v>58</v>
      </c>
      <c r="G4" s="14" t="s">
        <v>73</v>
      </c>
      <c r="H4" s="33"/>
      <c r="I4" s="72"/>
      <c r="J4" s="72"/>
      <c r="K4" s="73"/>
      <c r="L4" s="73"/>
    </row>
    <row r="5" spans="1:12" ht="61.5" customHeight="1" x14ac:dyDescent="0.3">
      <c r="A5" s="12">
        <v>3</v>
      </c>
      <c r="B5" s="11" t="s">
        <v>42</v>
      </c>
      <c r="C5" s="11" t="s">
        <v>50</v>
      </c>
      <c r="D5" s="13" t="s">
        <v>30</v>
      </c>
      <c r="E5" s="13" t="s">
        <v>68</v>
      </c>
      <c r="F5" s="14" t="s">
        <v>59</v>
      </c>
      <c r="G5" s="14" t="s">
        <v>78</v>
      </c>
      <c r="H5" s="33"/>
      <c r="I5" s="74"/>
      <c r="J5" s="70"/>
      <c r="K5" s="71"/>
      <c r="L5" s="71"/>
    </row>
    <row r="6" spans="1:12" ht="74.25" customHeight="1" x14ac:dyDescent="0.3">
      <c r="A6" s="12">
        <v>4</v>
      </c>
      <c r="B6" s="11" t="s">
        <v>43</v>
      </c>
      <c r="C6" s="11" t="s">
        <v>51</v>
      </c>
      <c r="D6" s="13" t="s">
        <v>30</v>
      </c>
      <c r="E6" s="13" t="s">
        <v>68</v>
      </c>
      <c r="F6" s="14" t="s">
        <v>60</v>
      </c>
      <c r="G6" s="14" t="s">
        <v>79</v>
      </c>
      <c r="H6" s="59"/>
      <c r="I6" s="72"/>
      <c r="J6" s="72"/>
      <c r="K6" s="73"/>
      <c r="L6" s="71"/>
    </row>
    <row r="7" spans="1:12" ht="66" customHeight="1" x14ac:dyDescent="0.3">
      <c r="A7" s="12">
        <v>5</v>
      </c>
      <c r="B7" s="11" t="s">
        <v>101</v>
      </c>
      <c r="C7" s="11" t="s">
        <v>52</v>
      </c>
      <c r="D7" s="13" t="s">
        <v>24</v>
      </c>
      <c r="E7" s="13" t="s">
        <v>102</v>
      </c>
      <c r="F7" s="86" t="s">
        <v>142</v>
      </c>
      <c r="G7" s="14" t="s">
        <v>80</v>
      </c>
      <c r="H7" s="33"/>
      <c r="I7" s="70"/>
      <c r="J7" s="70"/>
      <c r="K7" s="71"/>
      <c r="L7" s="71"/>
    </row>
    <row r="8" spans="1:12" ht="54" customHeight="1" x14ac:dyDescent="0.3">
      <c r="A8" s="12">
        <v>6</v>
      </c>
      <c r="B8" s="11" t="s">
        <v>45</v>
      </c>
      <c r="C8" s="11" t="s">
        <v>53</v>
      </c>
      <c r="D8" s="13" t="s">
        <v>30</v>
      </c>
      <c r="E8" s="13" t="s">
        <v>103</v>
      </c>
      <c r="F8" s="14" t="s">
        <v>62</v>
      </c>
      <c r="G8" s="35" t="s">
        <v>97</v>
      </c>
      <c r="H8" s="33"/>
      <c r="I8" s="70"/>
      <c r="J8" s="70"/>
      <c r="K8" s="71"/>
      <c r="L8" s="70"/>
    </row>
    <row r="9" spans="1:12" ht="60.75" customHeight="1" x14ac:dyDescent="0.3">
      <c r="A9" s="12">
        <v>7</v>
      </c>
      <c r="B9" s="11" t="s">
        <v>46</v>
      </c>
      <c r="C9" s="11" t="s">
        <v>54</v>
      </c>
      <c r="D9" s="13" t="s">
        <v>30</v>
      </c>
      <c r="E9" s="13" t="s">
        <v>68</v>
      </c>
      <c r="F9" s="14" t="s">
        <v>63</v>
      </c>
      <c r="G9" s="35" t="s">
        <v>98</v>
      </c>
      <c r="H9" s="33"/>
      <c r="I9" s="70"/>
      <c r="J9" s="70"/>
      <c r="K9" s="71"/>
      <c r="L9" s="70"/>
    </row>
    <row r="10" spans="1:12" ht="36" customHeight="1" x14ac:dyDescent="0.3">
      <c r="A10" s="12">
        <v>8</v>
      </c>
      <c r="B10" s="11" t="s">
        <v>47</v>
      </c>
      <c r="C10" s="11" t="s">
        <v>55</v>
      </c>
      <c r="D10" s="13" t="s">
        <v>24</v>
      </c>
      <c r="E10" s="13" t="s">
        <v>68</v>
      </c>
      <c r="F10" s="14" t="s">
        <v>64</v>
      </c>
      <c r="G10" s="36">
        <v>1.7999999999999999E-2</v>
      </c>
      <c r="H10" s="61"/>
      <c r="I10" s="70"/>
      <c r="J10" s="70"/>
      <c r="K10" s="71"/>
      <c r="L10" s="71"/>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L282"/>
  <sheetViews>
    <sheetView topLeftCell="D1" workbookViewId="0">
      <selection activeCell="F7" sqref="F7"/>
    </sheetView>
  </sheetViews>
  <sheetFormatPr baseColWidth="10" defaultColWidth="14" defaultRowHeight="12" x14ac:dyDescent="0.3"/>
  <cols>
    <col min="1" max="1" width="9.109375" style="1" customWidth="1"/>
    <col min="2" max="2" width="45.33203125" style="1" customWidth="1"/>
    <col min="3" max="3" width="43.77734375" style="1" customWidth="1"/>
    <col min="4" max="6" width="14" style="1"/>
    <col min="7" max="7" width="15" style="1" customWidth="1"/>
    <col min="8" max="8" width="32.44140625" style="1" customWidth="1"/>
    <col min="9" max="9" width="50.109375" style="1" customWidth="1"/>
    <col min="10" max="10" width="52.44140625" style="1" customWidth="1"/>
    <col min="11" max="11" width="58.77734375" style="1" customWidth="1"/>
    <col min="12" max="12" width="50.33203125" style="1" customWidth="1"/>
    <col min="13" max="16384" width="14" style="1"/>
  </cols>
  <sheetData>
    <row r="2" spans="1:12"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2" ht="63" customHeight="1" x14ac:dyDescent="0.3">
      <c r="A3" s="12">
        <v>1</v>
      </c>
      <c r="B3" s="11" t="s">
        <v>40</v>
      </c>
      <c r="C3" s="11" t="s">
        <v>48</v>
      </c>
      <c r="D3" s="13" t="s">
        <v>56</v>
      </c>
      <c r="E3" s="13" t="s">
        <v>68</v>
      </c>
      <c r="F3" s="14" t="s">
        <v>57</v>
      </c>
      <c r="G3" s="14" t="s">
        <v>70</v>
      </c>
      <c r="H3" s="33"/>
      <c r="I3" s="70"/>
      <c r="J3" s="70"/>
      <c r="K3" s="71"/>
      <c r="L3" s="71"/>
    </row>
    <row r="4" spans="1:12" ht="57.75" customHeight="1" x14ac:dyDescent="0.3">
      <c r="A4" s="12">
        <v>2</v>
      </c>
      <c r="B4" s="11" t="s">
        <v>41</v>
      </c>
      <c r="C4" s="11" t="s">
        <v>49</v>
      </c>
      <c r="D4" s="13" t="s">
        <v>30</v>
      </c>
      <c r="E4" s="13" t="s">
        <v>68</v>
      </c>
      <c r="F4" s="14" t="s">
        <v>58</v>
      </c>
      <c r="G4" s="14" t="s">
        <v>73</v>
      </c>
      <c r="H4" s="33"/>
      <c r="I4" s="72"/>
      <c r="J4" s="72"/>
      <c r="K4" s="73"/>
      <c r="L4" s="73"/>
    </row>
    <row r="5" spans="1:12" ht="61.5" customHeight="1" x14ac:dyDescent="0.3">
      <c r="A5" s="12">
        <v>3</v>
      </c>
      <c r="B5" s="11" t="s">
        <v>42</v>
      </c>
      <c r="C5" s="11" t="s">
        <v>50</v>
      </c>
      <c r="D5" s="13" t="s">
        <v>30</v>
      </c>
      <c r="E5" s="13" t="s">
        <v>68</v>
      </c>
      <c r="F5" s="14" t="s">
        <v>59</v>
      </c>
      <c r="G5" s="14" t="s">
        <v>78</v>
      </c>
      <c r="H5" s="33"/>
      <c r="I5" s="74"/>
      <c r="J5" s="70"/>
      <c r="K5" s="71"/>
      <c r="L5" s="71"/>
    </row>
    <row r="6" spans="1:12" ht="74.25" customHeight="1" x14ac:dyDescent="0.3">
      <c r="A6" s="12">
        <v>4</v>
      </c>
      <c r="B6" s="11" t="s">
        <v>43</v>
      </c>
      <c r="C6" s="11" t="s">
        <v>51</v>
      </c>
      <c r="D6" s="13" t="s">
        <v>30</v>
      </c>
      <c r="E6" s="13" t="s">
        <v>68</v>
      </c>
      <c r="F6" s="14" t="s">
        <v>60</v>
      </c>
      <c r="G6" s="14" t="s">
        <v>79</v>
      </c>
      <c r="H6" s="59"/>
      <c r="I6" s="72"/>
      <c r="J6" s="72"/>
      <c r="K6" s="73"/>
      <c r="L6" s="71"/>
    </row>
    <row r="7" spans="1:12" ht="66" customHeight="1" x14ac:dyDescent="0.3">
      <c r="A7" s="12">
        <v>5</v>
      </c>
      <c r="B7" s="11" t="s">
        <v>101</v>
      </c>
      <c r="C7" s="11" t="s">
        <v>52</v>
      </c>
      <c r="D7" s="13" t="s">
        <v>24</v>
      </c>
      <c r="E7" s="13" t="s">
        <v>102</v>
      </c>
      <c r="F7" s="86" t="s">
        <v>142</v>
      </c>
      <c r="G7" s="14" t="s">
        <v>80</v>
      </c>
      <c r="H7" s="33"/>
      <c r="I7" s="70"/>
      <c r="J7" s="70"/>
      <c r="K7" s="71"/>
      <c r="L7" s="71"/>
    </row>
    <row r="8" spans="1:12" ht="54" customHeight="1" x14ac:dyDescent="0.3">
      <c r="A8" s="12">
        <v>6</v>
      </c>
      <c r="B8" s="11" t="s">
        <v>45</v>
      </c>
      <c r="C8" s="11" t="s">
        <v>53</v>
      </c>
      <c r="D8" s="13" t="s">
        <v>30</v>
      </c>
      <c r="E8" s="13" t="s">
        <v>103</v>
      </c>
      <c r="F8" s="14" t="s">
        <v>62</v>
      </c>
      <c r="G8" s="35" t="s">
        <v>97</v>
      </c>
      <c r="H8" s="82"/>
      <c r="I8" s="70"/>
      <c r="J8" s="70"/>
      <c r="K8" s="71"/>
      <c r="L8" s="70"/>
    </row>
    <row r="9" spans="1:12" ht="60.75" customHeight="1" x14ac:dyDescent="0.3">
      <c r="A9" s="12">
        <v>7</v>
      </c>
      <c r="B9" s="11" t="s">
        <v>46</v>
      </c>
      <c r="C9" s="11" t="s">
        <v>54</v>
      </c>
      <c r="D9" s="13" t="s">
        <v>30</v>
      </c>
      <c r="E9" s="13" t="s">
        <v>68</v>
      </c>
      <c r="F9" s="14" t="s">
        <v>63</v>
      </c>
      <c r="G9" s="35" t="s">
        <v>98</v>
      </c>
      <c r="H9" s="33"/>
      <c r="I9" s="70"/>
      <c r="J9" s="70"/>
      <c r="K9" s="71"/>
      <c r="L9" s="70"/>
    </row>
    <row r="10" spans="1:12" ht="50.25" customHeight="1" x14ac:dyDescent="0.3">
      <c r="A10" s="12">
        <v>8</v>
      </c>
      <c r="B10" s="11" t="s">
        <v>47</v>
      </c>
      <c r="C10" s="11" t="s">
        <v>55</v>
      </c>
      <c r="D10" s="13" t="s">
        <v>24</v>
      </c>
      <c r="E10" s="13" t="s">
        <v>68</v>
      </c>
      <c r="F10" s="14" t="s">
        <v>64</v>
      </c>
      <c r="G10" s="36">
        <v>1.7999999999999999E-2</v>
      </c>
      <c r="H10" s="61"/>
      <c r="I10" s="70"/>
      <c r="J10" s="70"/>
      <c r="K10" s="71"/>
      <c r="L10" s="71"/>
    </row>
    <row r="11" spans="1:12" ht="12" customHeight="1" x14ac:dyDescent="0.3">
      <c r="I11" s="9"/>
      <c r="J11" s="9"/>
      <c r="K11" s="9"/>
    </row>
    <row r="12" spans="1:12" ht="30" customHeight="1" x14ac:dyDescent="0.3">
      <c r="A12" s="10"/>
      <c r="B12" s="10"/>
      <c r="C12" s="10"/>
      <c r="D12" s="10"/>
      <c r="E12" s="10"/>
      <c r="F12" s="10"/>
      <c r="G12" s="10"/>
      <c r="H12" s="10"/>
      <c r="I12" s="10"/>
      <c r="J12" s="10"/>
      <c r="K12" s="10"/>
      <c r="L12" s="10"/>
    </row>
    <row r="13" spans="1:12" ht="12" customHeight="1" x14ac:dyDescent="0.3">
      <c r="I13" s="9"/>
      <c r="J13" s="9"/>
      <c r="K13" s="9"/>
    </row>
    <row r="14" spans="1:12" x14ac:dyDescent="0.3">
      <c r="F14" s="1" t="s">
        <v>104</v>
      </c>
      <c r="I14" s="9"/>
      <c r="J14" s="9"/>
      <c r="K14" s="9"/>
    </row>
    <row r="15" spans="1:12" x14ac:dyDescent="0.3">
      <c r="I15" s="9"/>
      <c r="J15" s="9"/>
      <c r="K15" s="9"/>
    </row>
    <row r="16" spans="1:12"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N282"/>
  <sheetViews>
    <sheetView topLeftCell="A4" workbookViewId="0">
      <selection activeCell="F7" sqref="F7"/>
    </sheetView>
  </sheetViews>
  <sheetFormatPr baseColWidth="10" defaultColWidth="14" defaultRowHeight="12" x14ac:dyDescent="0.3"/>
  <cols>
    <col min="1" max="1" width="9.109375" style="1" customWidth="1"/>
    <col min="2" max="2" width="45.33203125" style="1" customWidth="1"/>
    <col min="3" max="3" width="43.77734375" style="1" customWidth="1"/>
    <col min="4" max="6" width="14" style="1"/>
    <col min="7" max="7" width="15" style="1" customWidth="1"/>
    <col min="8" max="8" width="32.44140625" style="1" customWidth="1"/>
    <col min="9" max="9" width="50.109375" style="1" customWidth="1"/>
    <col min="10" max="10" width="52.44140625" style="1" customWidth="1"/>
    <col min="11" max="11" width="58.77734375" style="1" customWidth="1"/>
    <col min="12" max="12" width="50.33203125" style="1" customWidth="1"/>
    <col min="13" max="16384" width="14" style="1"/>
  </cols>
  <sheetData>
    <row r="2" spans="1:14"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4" ht="63" customHeight="1" x14ac:dyDescent="0.3">
      <c r="A3" s="12">
        <v>1</v>
      </c>
      <c r="B3" s="11" t="s">
        <v>40</v>
      </c>
      <c r="C3" s="11" t="s">
        <v>48</v>
      </c>
      <c r="D3" s="13" t="s">
        <v>56</v>
      </c>
      <c r="E3" s="13" t="s">
        <v>68</v>
      </c>
      <c r="F3" s="14" t="s">
        <v>57</v>
      </c>
      <c r="G3" s="14" t="s">
        <v>70</v>
      </c>
      <c r="H3" s="33"/>
      <c r="I3" s="70"/>
      <c r="J3" s="70"/>
      <c r="K3" s="71"/>
      <c r="L3" s="71"/>
    </row>
    <row r="4" spans="1:14" ht="71.5" customHeight="1" x14ac:dyDescent="0.3">
      <c r="A4" s="12">
        <v>2</v>
      </c>
      <c r="B4" s="11" t="s">
        <v>41</v>
      </c>
      <c r="C4" s="11" t="s">
        <v>49</v>
      </c>
      <c r="D4" s="13" t="s">
        <v>30</v>
      </c>
      <c r="E4" s="13" t="s">
        <v>68</v>
      </c>
      <c r="F4" s="14" t="s">
        <v>58</v>
      </c>
      <c r="G4" s="14" t="s">
        <v>73</v>
      </c>
      <c r="H4" s="33"/>
      <c r="I4" s="72"/>
      <c r="J4" s="72"/>
      <c r="K4" s="73"/>
      <c r="L4" s="73"/>
    </row>
    <row r="5" spans="1:14" ht="61.5" customHeight="1" x14ac:dyDescent="0.3">
      <c r="A5" s="12">
        <v>3</v>
      </c>
      <c r="B5" s="11" t="s">
        <v>42</v>
      </c>
      <c r="C5" s="11" t="s">
        <v>50</v>
      </c>
      <c r="D5" s="13" t="s">
        <v>30</v>
      </c>
      <c r="E5" s="13" t="s">
        <v>68</v>
      </c>
      <c r="F5" s="14" t="s">
        <v>59</v>
      </c>
      <c r="G5" s="14" t="s">
        <v>78</v>
      </c>
      <c r="H5" s="33"/>
      <c r="I5" s="74"/>
      <c r="J5" s="70"/>
      <c r="K5" s="71"/>
      <c r="L5" s="71"/>
    </row>
    <row r="6" spans="1:14" ht="74.25" customHeight="1" x14ac:dyDescent="0.3">
      <c r="A6" s="12">
        <v>4</v>
      </c>
      <c r="B6" s="11" t="s">
        <v>43</v>
      </c>
      <c r="C6" s="11" t="s">
        <v>51</v>
      </c>
      <c r="D6" s="13" t="s">
        <v>30</v>
      </c>
      <c r="E6" s="13" t="s">
        <v>68</v>
      </c>
      <c r="F6" s="14" t="s">
        <v>60</v>
      </c>
      <c r="G6" s="14" t="s">
        <v>79</v>
      </c>
      <c r="H6" s="59"/>
      <c r="I6" s="72"/>
      <c r="J6" s="72"/>
      <c r="K6" s="73"/>
      <c r="L6" s="71"/>
    </row>
    <row r="7" spans="1:14" ht="66" customHeight="1" x14ac:dyDescent="0.3">
      <c r="A7" s="12">
        <v>5</v>
      </c>
      <c r="B7" s="11" t="s">
        <v>101</v>
      </c>
      <c r="C7" s="11" t="s">
        <v>52</v>
      </c>
      <c r="D7" s="13" t="s">
        <v>24</v>
      </c>
      <c r="E7" s="13" t="s">
        <v>102</v>
      </c>
      <c r="F7" s="86" t="s">
        <v>142</v>
      </c>
      <c r="G7" s="14" t="s">
        <v>80</v>
      </c>
      <c r="H7" s="33"/>
      <c r="I7" s="70"/>
      <c r="J7" s="70"/>
      <c r="K7" s="71"/>
      <c r="L7" s="71"/>
    </row>
    <row r="8" spans="1:14" ht="54" customHeight="1" x14ac:dyDescent="0.3">
      <c r="A8" s="12">
        <v>6</v>
      </c>
      <c r="B8" s="11" t="s">
        <v>45</v>
      </c>
      <c r="C8" s="11" t="s">
        <v>53</v>
      </c>
      <c r="D8" s="13" t="s">
        <v>30</v>
      </c>
      <c r="E8" s="13" t="s">
        <v>103</v>
      </c>
      <c r="F8" s="14" t="s">
        <v>62</v>
      </c>
      <c r="G8" s="35" t="s">
        <v>97</v>
      </c>
      <c r="H8" s="82"/>
      <c r="I8" s="70"/>
      <c r="J8" s="70"/>
      <c r="K8" s="71"/>
      <c r="L8" s="70"/>
    </row>
    <row r="9" spans="1:14" ht="60.75" customHeight="1" x14ac:dyDescent="0.3">
      <c r="A9" s="12">
        <v>7</v>
      </c>
      <c r="B9" s="11" t="s">
        <v>46</v>
      </c>
      <c r="C9" s="11" t="s">
        <v>54</v>
      </c>
      <c r="D9" s="13" t="s">
        <v>30</v>
      </c>
      <c r="E9" s="13" t="s">
        <v>68</v>
      </c>
      <c r="F9" s="14" t="s">
        <v>63</v>
      </c>
      <c r="G9" s="35" t="s">
        <v>98</v>
      </c>
      <c r="H9" s="33"/>
      <c r="I9" s="70"/>
      <c r="J9" s="70"/>
      <c r="K9" s="71"/>
      <c r="L9" s="70"/>
      <c r="N9" s="77"/>
    </row>
    <row r="10" spans="1:14" ht="50.25" customHeight="1" x14ac:dyDescent="0.3">
      <c r="A10" s="12">
        <v>8</v>
      </c>
      <c r="B10" s="11" t="s">
        <v>47</v>
      </c>
      <c r="C10" s="11" t="s">
        <v>55</v>
      </c>
      <c r="D10" s="13" t="s">
        <v>24</v>
      </c>
      <c r="E10" s="13" t="s">
        <v>68</v>
      </c>
      <c r="F10" s="14" t="s">
        <v>64</v>
      </c>
      <c r="G10" s="76">
        <v>1.7999999999999999E-2</v>
      </c>
      <c r="H10" s="61"/>
      <c r="I10" s="70"/>
      <c r="J10" s="70"/>
      <c r="K10" s="71"/>
      <c r="L10" s="71"/>
    </row>
    <row r="11" spans="1:14" ht="12" customHeight="1" x14ac:dyDescent="0.3">
      <c r="I11" s="9"/>
      <c r="J11" s="9"/>
      <c r="K11" s="9"/>
    </row>
    <row r="12" spans="1:14" ht="30" customHeight="1" x14ac:dyDescent="0.3">
      <c r="A12" s="10"/>
      <c r="B12" s="10"/>
      <c r="C12" s="10"/>
      <c r="D12" s="10"/>
      <c r="E12" s="10"/>
      <c r="F12" s="10"/>
      <c r="G12" s="10"/>
      <c r="H12" s="10"/>
      <c r="I12" s="10"/>
      <c r="J12" s="10"/>
      <c r="K12" s="10"/>
      <c r="L12" s="10"/>
    </row>
    <row r="13" spans="1:14" ht="12" customHeight="1" x14ac:dyDescent="0.3">
      <c r="I13" s="9"/>
      <c r="J13" s="9"/>
      <c r="K13" s="9"/>
    </row>
    <row r="14" spans="1:14" x14ac:dyDescent="0.3">
      <c r="F14" s="1" t="s">
        <v>104</v>
      </c>
      <c r="I14" s="9"/>
      <c r="J14" s="9"/>
      <c r="K14" s="9"/>
    </row>
    <row r="15" spans="1:14" x14ac:dyDescent="0.3">
      <c r="I15" s="9"/>
      <c r="J15" s="9"/>
      <c r="K15" s="9"/>
    </row>
    <row r="16" spans="1:14"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topLeftCell="D5" workbookViewId="0">
      <selection activeCell="F7" sqref="F7"/>
    </sheetView>
  </sheetViews>
  <sheetFormatPr baseColWidth="10" defaultColWidth="14" defaultRowHeight="12" x14ac:dyDescent="0.3"/>
  <cols>
    <col min="1" max="1" width="9.109375" style="1" customWidth="1"/>
    <col min="2" max="2" width="45.33203125" style="1" customWidth="1"/>
    <col min="3" max="3" width="43.77734375" style="1" customWidth="1"/>
    <col min="4" max="6" width="14" style="1"/>
    <col min="7" max="7" width="15" style="1" customWidth="1"/>
    <col min="8" max="8" width="32.44140625" style="1" customWidth="1"/>
    <col min="9" max="9" width="50.109375" style="1" customWidth="1"/>
    <col min="10" max="10" width="52.44140625" style="1" customWidth="1"/>
    <col min="11" max="11" width="58.77734375" style="1" customWidth="1"/>
    <col min="12" max="12" width="50.33203125" style="1" customWidth="1"/>
    <col min="13" max="16384" width="14" style="1"/>
  </cols>
  <sheetData>
    <row r="2" spans="1:14" ht="40" customHeight="1" x14ac:dyDescent="0.3">
      <c r="A2" s="8" t="s">
        <v>31</v>
      </c>
      <c r="B2" s="8" t="s">
        <v>32</v>
      </c>
      <c r="C2" s="8" t="s">
        <v>33</v>
      </c>
      <c r="D2" s="8" t="s">
        <v>11</v>
      </c>
      <c r="E2" s="8" t="s">
        <v>12</v>
      </c>
      <c r="F2" s="8" t="s">
        <v>13</v>
      </c>
      <c r="G2" s="8" t="s">
        <v>34</v>
      </c>
      <c r="H2" s="8" t="s">
        <v>35</v>
      </c>
      <c r="I2" s="8" t="s">
        <v>36</v>
      </c>
      <c r="J2" s="8" t="s">
        <v>37</v>
      </c>
      <c r="K2" s="8" t="s">
        <v>38</v>
      </c>
      <c r="L2" s="8" t="s">
        <v>39</v>
      </c>
    </row>
    <row r="3" spans="1:14" ht="63" customHeight="1" x14ac:dyDescent="0.3">
      <c r="A3" s="12">
        <v>1</v>
      </c>
      <c r="B3" s="11" t="s">
        <v>40</v>
      </c>
      <c r="C3" s="11" t="s">
        <v>48</v>
      </c>
      <c r="D3" s="13" t="s">
        <v>56</v>
      </c>
      <c r="E3" s="13" t="s">
        <v>68</v>
      </c>
      <c r="F3" s="14" t="s">
        <v>57</v>
      </c>
      <c r="G3" s="14" t="s">
        <v>70</v>
      </c>
      <c r="H3" s="33"/>
      <c r="I3" s="70"/>
      <c r="J3" s="70"/>
      <c r="K3" s="71"/>
      <c r="L3" s="71"/>
    </row>
    <row r="4" spans="1:14" ht="71.5" customHeight="1" x14ac:dyDescent="0.3">
      <c r="A4" s="12">
        <v>2</v>
      </c>
      <c r="B4" s="11" t="s">
        <v>41</v>
      </c>
      <c r="C4" s="11" t="s">
        <v>49</v>
      </c>
      <c r="D4" s="13" t="s">
        <v>30</v>
      </c>
      <c r="E4" s="13" t="s">
        <v>68</v>
      </c>
      <c r="F4" s="14" t="s">
        <v>58</v>
      </c>
      <c r="G4" s="14" t="s">
        <v>73</v>
      </c>
      <c r="H4" s="33"/>
      <c r="I4" s="72"/>
      <c r="J4" s="72"/>
      <c r="K4" s="73"/>
      <c r="L4" s="73"/>
    </row>
    <row r="5" spans="1:14" ht="61.5" customHeight="1" x14ac:dyDescent="0.3">
      <c r="A5" s="12">
        <v>3</v>
      </c>
      <c r="B5" s="11" t="s">
        <v>42</v>
      </c>
      <c r="C5" s="11" t="s">
        <v>50</v>
      </c>
      <c r="D5" s="13" t="s">
        <v>30</v>
      </c>
      <c r="E5" s="13" t="s">
        <v>68</v>
      </c>
      <c r="F5" s="14" t="s">
        <v>59</v>
      </c>
      <c r="G5" s="14" t="s">
        <v>78</v>
      </c>
      <c r="H5" s="33"/>
      <c r="I5" s="74"/>
      <c r="J5" s="70"/>
      <c r="K5" s="71"/>
      <c r="L5" s="71"/>
    </row>
    <row r="6" spans="1:14" ht="74.25" customHeight="1" x14ac:dyDescent="0.3">
      <c r="A6" s="12">
        <v>4</v>
      </c>
      <c r="B6" s="11" t="s">
        <v>43</v>
      </c>
      <c r="C6" s="11" t="s">
        <v>51</v>
      </c>
      <c r="D6" s="13" t="s">
        <v>30</v>
      </c>
      <c r="E6" s="13" t="s">
        <v>68</v>
      </c>
      <c r="F6" s="14" t="s">
        <v>60</v>
      </c>
      <c r="G6" s="14" t="s">
        <v>79</v>
      </c>
      <c r="H6" s="59"/>
      <c r="I6" s="72"/>
      <c r="J6" s="72"/>
      <c r="K6" s="73"/>
      <c r="L6" s="71"/>
    </row>
    <row r="7" spans="1:14" ht="66" customHeight="1" x14ac:dyDescent="0.3">
      <c r="A7" s="12">
        <v>5</v>
      </c>
      <c r="B7" s="11" t="s">
        <v>101</v>
      </c>
      <c r="C7" s="11" t="s">
        <v>52</v>
      </c>
      <c r="D7" s="13" t="s">
        <v>24</v>
      </c>
      <c r="E7" s="13" t="s">
        <v>102</v>
      </c>
      <c r="F7" s="86" t="s">
        <v>142</v>
      </c>
      <c r="G7" s="14" t="s">
        <v>80</v>
      </c>
      <c r="H7" s="33"/>
      <c r="I7" s="70"/>
      <c r="J7" s="70"/>
      <c r="K7" s="71"/>
      <c r="L7" s="71"/>
    </row>
    <row r="8" spans="1:14" ht="54" customHeight="1" x14ac:dyDescent="0.3">
      <c r="A8" s="12">
        <v>6</v>
      </c>
      <c r="B8" s="11" t="s">
        <v>45</v>
      </c>
      <c r="C8" s="11" t="s">
        <v>53</v>
      </c>
      <c r="D8" s="13" t="s">
        <v>30</v>
      </c>
      <c r="E8" s="13" t="s">
        <v>103</v>
      </c>
      <c r="F8" s="14" t="s">
        <v>62</v>
      </c>
      <c r="G8" s="35" t="s">
        <v>97</v>
      </c>
      <c r="H8" s="81"/>
      <c r="I8" s="70"/>
      <c r="J8" s="70"/>
      <c r="K8" s="71"/>
      <c r="L8" s="70"/>
    </row>
    <row r="9" spans="1:14" ht="60.75" customHeight="1" x14ac:dyDescent="0.3">
      <c r="A9" s="12">
        <v>7</v>
      </c>
      <c r="B9" s="11" t="s">
        <v>46</v>
      </c>
      <c r="C9" s="11" t="s">
        <v>54</v>
      </c>
      <c r="D9" s="13" t="s">
        <v>30</v>
      </c>
      <c r="E9" s="13" t="s">
        <v>68</v>
      </c>
      <c r="F9" s="14" t="s">
        <v>63</v>
      </c>
      <c r="G9" s="35" t="s">
        <v>98</v>
      </c>
      <c r="H9" s="33"/>
      <c r="I9" s="70"/>
      <c r="J9" s="70"/>
      <c r="K9" s="71"/>
      <c r="L9" s="71"/>
      <c r="N9" s="77"/>
    </row>
    <row r="10" spans="1:14" ht="79.5" customHeight="1" x14ac:dyDescent="0.3">
      <c r="A10" s="12">
        <v>8</v>
      </c>
      <c r="B10" s="11" t="s">
        <v>47</v>
      </c>
      <c r="C10" s="11" t="s">
        <v>55</v>
      </c>
      <c r="D10" s="13" t="s">
        <v>24</v>
      </c>
      <c r="E10" s="13" t="s">
        <v>68</v>
      </c>
      <c r="F10" s="14" t="s">
        <v>64</v>
      </c>
      <c r="G10" s="76">
        <v>1.7999999999999999E-2</v>
      </c>
      <c r="H10" s="61"/>
      <c r="I10" s="70"/>
      <c r="J10" s="70"/>
      <c r="K10" s="71"/>
      <c r="L10" s="71"/>
    </row>
    <row r="11" spans="1:14" ht="12" customHeight="1" x14ac:dyDescent="0.3">
      <c r="I11" s="9"/>
      <c r="J11" s="9"/>
      <c r="K11" s="9"/>
    </row>
    <row r="12" spans="1:14" ht="30" customHeight="1" x14ac:dyDescent="0.3">
      <c r="A12" s="10"/>
      <c r="B12" s="10"/>
      <c r="C12" s="10"/>
      <c r="D12" s="10"/>
      <c r="E12" s="10"/>
      <c r="F12" s="10"/>
      <c r="G12" s="10"/>
      <c r="H12" s="10"/>
      <c r="I12" s="10"/>
      <c r="J12" s="10"/>
      <c r="K12" s="10"/>
      <c r="L12" s="10"/>
    </row>
    <row r="13" spans="1:14" ht="12" customHeight="1" x14ac:dyDescent="0.3">
      <c r="I13" s="9"/>
      <c r="J13" s="9"/>
      <c r="K13" s="9"/>
    </row>
    <row r="14" spans="1:14" x14ac:dyDescent="0.3">
      <c r="F14" s="1" t="s">
        <v>104</v>
      </c>
      <c r="I14" s="9"/>
      <c r="J14" s="9"/>
      <c r="K14" s="9"/>
    </row>
    <row r="15" spans="1:14" x14ac:dyDescent="0.3">
      <c r="I15" s="9"/>
      <c r="J15" s="9"/>
      <c r="K15" s="9"/>
    </row>
    <row r="16" spans="1:14" x14ac:dyDescent="0.3">
      <c r="I16" s="9"/>
      <c r="J16" s="9"/>
      <c r="K16" s="9"/>
    </row>
    <row r="17" spans="9:11" x14ac:dyDescent="0.3">
      <c r="I17" s="9"/>
      <c r="J17" s="9"/>
      <c r="K17" s="9"/>
    </row>
    <row r="18" spans="9:11" x14ac:dyDescent="0.3">
      <c r="I18" s="9"/>
      <c r="J18" s="9"/>
      <c r="K18" s="9"/>
    </row>
    <row r="19" spans="9:11" x14ac:dyDescent="0.3">
      <c r="I19" s="9"/>
      <c r="J19" s="9"/>
      <c r="K19" s="9"/>
    </row>
    <row r="20" spans="9:11" x14ac:dyDescent="0.3">
      <c r="I20" s="9"/>
      <c r="J20" s="9"/>
      <c r="K20" s="9"/>
    </row>
    <row r="21" spans="9:11" x14ac:dyDescent="0.3">
      <c r="I21" s="9"/>
      <c r="J21" s="9"/>
      <c r="K21" s="9"/>
    </row>
    <row r="22" spans="9:11" x14ac:dyDescent="0.3">
      <c r="I22" s="9"/>
      <c r="J22" s="9"/>
      <c r="K22" s="9"/>
    </row>
    <row r="23" spans="9:11" x14ac:dyDescent="0.3">
      <c r="I23" s="9"/>
      <c r="J23" s="9"/>
      <c r="K23" s="9"/>
    </row>
    <row r="24" spans="9:11" x14ac:dyDescent="0.3">
      <c r="I24" s="9"/>
      <c r="J24" s="9"/>
      <c r="K24" s="9"/>
    </row>
    <row r="25" spans="9:11" x14ac:dyDescent="0.3">
      <c r="I25" s="9"/>
      <c r="J25" s="9"/>
      <c r="K25" s="9"/>
    </row>
    <row r="26" spans="9:11" x14ac:dyDescent="0.3">
      <c r="I26" s="9"/>
      <c r="J26" s="9"/>
      <c r="K26" s="9"/>
    </row>
    <row r="27" spans="9:11" x14ac:dyDescent="0.3">
      <c r="I27" s="9"/>
      <c r="J27" s="9"/>
      <c r="K27" s="9"/>
    </row>
    <row r="28" spans="9:11" x14ac:dyDescent="0.3">
      <c r="I28" s="9"/>
      <c r="J28" s="9"/>
      <c r="K28" s="9"/>
    </row>
    <row r="29" spans="9:11" x14ac:dyDescent="0.3">
      <c r="I29" s="9"/>
      <c r="J29" s="9"/>
      <c r="K29" s="9"/>
    </row>
    <row r="30" spans="9:11" x14ac:dyDescent="0.3">
      <c r="I30" s="9"/>
      <c r="J30" s="9"/>
      <c r="K30" s="9"/>
    </row>
    <row r="31" spans="9:11" x14ac:dyDescent="0.3">
      <c r="I31" s="9"/>
      <c r="J31" s="9"/>
      <c r="K31" s="9"/>
    </row>
    <row r="32" spans="9:11" x14ac:dyDescent="0.3">
      <c r="I32" s="9"/>
      <c r="J32" s="9"/>
      <c r="K32" s="9"/>
    </row>
    <row r="33" spans="9:11" x14ac:dyDescent="0.3">
      <c r="I33" s="9"/>
      <c r="J33" s="9"/>
      <c r="K33" s="9"/>
    </row>
    <row r="34" spans="9:11" x14ac:dyDescent="0.3">
      <c r="I34" s="9"/>
      <c r="J34" s="9"/>
      <c r="K34" s="9"/>
    </row>
    <row r="35" spans="9:11" x14ac:dyDescent="0.3">
      <c r="I35" s="9"/>
      <c r="J35" s="9"/>
      <c r="K35" s="9"/>
    </row>
    <row r="36" spans="9:11" x14ac:dyDescent="0.3">
      <c r="I36" s="9"/>
      <c r="J36" s="9"/>
      <c r="K36" s="9"/>
    </row>
    <row r="37" spans="9:11" x14ac:dyDescent="0.3">
      <c r="I37" s="9"/>
      <c r="J37" s="9"/>
      <c r="K37" s="9"/>
    </row>
    <row r="38" spans="9:11" x14ac:dyDescent="0.3">
      <c r="I38" s="9"/>
      <c r="J38" s="9"/>
      <c r="K38" s="9"/>
    </row>
    <row r="39" spans="9:11" x14ac:dyDescent="0.3">
      <c r="I39" s="9"/>
      <c r="J39" s="9"/>
      <c r="K39" s="9"/>
    </row>
    <row r="40" spans="9:11" x14ac:dyDescent="0.3">
      <c r="I40" s="9"/>
      <c r="J40" s="9"/>
      <c r="K40" s="9"/>
    </row>
    <row r="41" spans="9:11" x14ac:dyDescent="0.3">
      <c r="I41" s="9"/>
      <c r="J41" s="9"/>
      <c r="K41" s="9"/>
    </row>
    <row r="42" spans="9:11" x14ac:dyDescent="0.3">
      <c r="I42" s="9"/>
      <c r="J42" s="9"/>
      <c r="K42" s="9"/>
    </row>
    <row r="43" spans="9:11" x14ac:dyDescent="0.3">
      <c r="I43" s="9"/>
      <c r="J43" s="9"/>
      <c r="K43" s="9"/>
    </row>
    <row r="44" spans="9:11" x14ac:dyDescent="0.3">
      <c r="I44" s="9"/>
      <c r="J44" s="9"/>
      <c r="K44" s="9"/>
    </row>
    <row r="45" spans="9:11" x14ac:dyDescent="0.3">
      <c r="I45" s="9"/>
      <c r="J45" s="9"/>
      <c r="K45" s="9"/>
    </row>
    <row r="46" spans="9:11" x14ac:dyDescent="0.3">
      <c r="I46" s="9"/>
      <c r="J46" s="9"/>
      <c r="K46" s="9"/>
    </row>
    <row r="47" spans="9:11" x14ac:dyDescent="0.3">
      <c r="I47" s="9"/>
      <c r="J47" s="9"/>
      <c r="K47" s="9"/>
    </row>
    <row r="48" spans="9:11" x14ac:dyDescent="0.3">
      <c r="I48" s="9"/>
      <c r="J48" s="9"/>
      <c r="K48" s="9"/>
    </row>
    <row r="49" spans="9:11" x14ac:dyDescent="0.3">
      <c r="I49" s="9"/>
      <c r="J49" s="9"/>
      <c r="K49" s="9"/>
    </row>
    <row r="50" spans="9:11" x14ac:dyDescent="0.3">
      <c r="I50" s="9"/>
      <c r="J50" s="9"/>
      <c r="K50" s="9"/>
    </row>
    <row r="51" spans="9:11" x14ac:dyDescent="0.3">
      <c r="I51" s="9"/>
      <c r="J51" s="9"/>
      <c r="K51" s="9"/>
    </row>
    <row r="52" spans="9:11" x14ac:dyDescent="0.3">
      <c r="I52" s="9"/>
      <c r="J52" s="9"/>
      <c r="K52" s="9"/>
    </row>
    <row r="53" spans="9:11" x14ac:dyDescent="0.3">
      <c r="I53" s="9"/>
      <c r="J53" s="9"/>
      <c r="K53" s="9"/>
    </row>
    <row r="54" spans="9:11" x14ac:dyDescent="0.3">
      <c r="I54" s="9"/>
      <c r="J54" s="9"/>
      <c r="K54" s="9"/>
    </row>
    <row r="55" spans="9:11" x14ac:dyDescent="0.3">
      <c r="I55" s="9"/>
      <c r="J55" s="9"/>
      <c r="K55" s="9"/>
    </row>
    <row r="56" spans="9:11" x14ac:dyDescent="0.3">
      <c r="I56" s="9"/>
      <c r="J56" s="9"/>
      <c r="K56" s="9"/>
    </row>
    <row r="57" spans="9:11" x14ac:dyDescent="0.3">
      <c r="I57" s="9"/>
      <c r="J57" s="9"/>
      <c r="K57" s="9"/>
    </row>
    <row r="58" spans="9:11" x14ac:dyDescent="0.3">
      <c r="I58" s="9"/>
      <c r="J58" s="9"/>
      <c r="K58" s="9"/>
    </row>
    <row r="59" spans="9:11" x14ac:dyDescent="0.3">
      <c r="I59" s="9"/>
      <c r="J59" s="9"/>
      <c r="K59" s="9"/>
    </row>
    <row r="60" spans="9:11" x14ac:dyDescent="0.3">
      <c r="I60" s="9"/>
      <c r="J60" s="9"/>
      <c r="K60" s="9"/>
    </row>
    <row r="61" spans="9:11" x14ac:dyDescent="0.3">
      <c r="I61" s="9"/>
      <c r="J61" s="9"/>
      <c r="K61" s="9"/>
    </row>
    <row r="62" spans="9:11" x14ac:dyDescent="0.3">
      <c r="I62" s="9"/>
      <c r="J62" s="9"/>
      <c r="K62" s="9"/>
    </row>
    <row r="63" spans="9:11" x14ac:dyDescent="0.3">
      <c r="I63" s="9"/>
      <c r="J63" s="9"/>
      <c r="K63" s="9"/>
    </row>
    <row r="64" spans="9:11" x14ac:dyDescent="0.3">
      <c r="I64" s="9"/>
      <c r="J64" s="9"/>
      <c r="K64" s="9"/>
    </row>
    <row r="65" spans="9:11" x14ac:dyDescent="0.3">
      <c r="I65" s="9"/>
      <c r="J65" s="9"/>
      <c r="K65" s="9"/>
    </row>
    <row r="66" spans="9:11" x14ac:dyDescent="0.3">
      <c r="I66" s="9"/>
      <c r="J66" s="9"/>
      <c r="K66" s="9"/>
    </row>
    <row r="67" spans="9:11" x14ac:dyDescent="0.3">
      <c r="I67" s="9"/>
      <c r="J67" s="9"/>
      <c r="K67" s="9"/>
    </row>
    <row r="68" spans="9:11" x14ac:dyDescent="0.3">
      <c r="I68" s="9"/>
      <c r="J68" s="9"/>
      <c r="K68" s="9"/>
    </row>
    <row r="69" spans="9:11" x14ac:dyDescent="0.3">
      <c r="I69" s="9"/>
      <c r="J69" s="9"/>
      <c r="K69" s="9"/>
    </row>
    <row r="70" spans="9:11" x14ac:dyDescent="0.3">
      <c r="I70" s="9"/>
      <c r="J70" s="9"/>
      <c r="K70" s="9"/>
    </row>
    <row r="71" spans="9:11" x14ac:dyDescent="0.3">
      <c r="I71" s="9"/>
      <c r="J71" s="9"/>
      <c r="K71" s="9"/>
    </row>
    <row r="72" spans="9:11" x14ac:dyDescent="0.3">
      <c r="I72" s="9"/>
      <c r="J72" s="9"/>
      <c r="K72" s="9"/>
    </row>
    <row r="73" spans="9:11" x14ac:dyDescent="0.3">
      <c r="I73" s="9"/>
      <c r="J73" s="9"/>
      <c r="K73" s="9"/>
    </row>
    <row r="74" spans="9:11" x14ac:dyDescent="0.3">
      <c r="I74" s="9"/>
      <c r="J74" s="9"/>
      <c r="K74" s="9"/>
    </row>
    <row r="75" spans="9:11" x14ac:dyDescent="0.3">
      <c r="I75" s="9"/>
      <c r="J75" s="9"/>
      <c r="K75" s="9"/>
    </row>
    <row r="76" spans="9:11" x14ac:dyDescent="0.3">
      <c r="I76" s="9"/>
      <c r="J76" s="9"/>
      <c r="K76" s="9"/>
    </row>
    <row r="77" spans="9:11" x14ac:dyDescent="0.3">
      <c r="I77" s="9"/>
      <c r="J77" s="9"/>
      <c r="K77" s="9"/>
    </row>
    <row r="78" spans="9:11" x14ac:dyDescent="0.3">
      <c r="I78" s="9"/>
      <c r="J78" s="9"/>
      <c r="K78" s="9"/>
    </row>
    <row r="79" spans="9:11" x14ac:dyDescent="0.3">
      <c r="I79" s="9"/>
      <c r="J79" s="9"/>
      <c r="K79" s="9"/>
    </row>
    <row r="80" spans="9:11" x14ac:dyDescent="0.3">
      <c r="I80" s="9"/>
      <c r="J80" s="9"/>
      <c r="K80" s="9"/>
    </row>
    <row r="81" spans="9:11" x14ac:dyDescent="0.3">
      <c r="I81" s="9"/>
      <c r="J81" s="9"/>
      <c r="K81" s="9"/>
    </row>
    <row r="82" spans="9:11" x14ac:dyDescent="0.3">
      <c r="I82" s="9"/>
      <c r="J82" s="9"/>
      <c r="K82" s="9"/>
    </row>
    <row r="83" spans="9:11" x14ac:dyDescent="0.3">
      <c r="I83" s="9"/>
      <c r="J83" s="9"/>
      <c r="K83" s="9"/>
    </row>
    <row r="84" spans="9:11" x14ac:dyDescent="0.3">
      <c r="I84" s="9"/>
      <c r="J84" s="9"/>
      <c r="K84" s="9"/>
    </row>
    <row r="85" spans="9:11" x14ac:dyDescent="0.3">
      <c r="I85" s="9"/>
      <c r="J85" s="9"/>
      <c r="K85" s="9"/>
    </row>
    <row r="86" spans="9:11" x14ac:dyDescent="0.3">
      <c r="I86" s="9"/>
      <c r="J86" s="9"/>
      <c r="K86" s="9"/>
    </row>
    <row r="87" spans="9:11" x14ac:dyDescent="0.3">
      <c r="I87" s="9"/>
      <c r="J87" s="9"/>
      <c r="K87" s="9"/>
    </row>
    <row r="88" spans="9:11" x14ac:dyDescent="0.3">
      <c r="I88" s="9"/>
      <c r="J88" s="9"/>
      <c r="K88" s="9"/>
    </row>
    <row r="89" spans="9:11" x14ac:dyDescent="0.3">
      <c r="I89" s="9"/>
      <c r="J89" s="9"/>
      <c r="K89" s="9"/>
    </row>
    <row r="90" spans="9:11" x14ac:dyDescent="0.3">
      <c r="I90" s="9"/>
      <c r="J90" s="9"/>
      <c r="K90" s="9"/>
    </row>
    <row r="91" spans="9:11" x14ac:dyDescent="0.3">
      <c r="I91" s="9"/>
      <c r="J91" s="9"/>
      <c r="K91" s="9"/>
    </row>
    <row r="92" spans="9:11" x14ac:dyDescent="0.3">
      <c r="I92" s="9"/>
      <c r="J92" s="9"/>
      <c r="K92" s="9"/>
    </row>
    <row r="93" spans="9:11" x14ac:dyDescent="0.3">
      <c r="I93" s="9"/>
      <c r="J93" s="9"/>
      <c r="K93" s="9"/>
    </row>
    <row r="94" spans="9:11" x14ac:dyDescent="0.3">
      <c r="I94" s="9"/>
      <c r="J94" s="9"/>
      <c r="K94" s="9"/>
    </row>
    <row r="95" spans="9:11" x14ac:dyDescent="0.3">
      <c r="I95" s="9"/>
      <c r="J95" s="9"/>
      <c r="K95" s="9"/>
    </row>
    <row r="96" spans="9:11" x14ac:dyDescent="0.3">
      <c r="I96" s="9"/>
      <c r="J96" s="9"/>
      <c r="K96" s="9"/>
    </row>
    <row r="97" spans="9:11" x14ac:dyDescent="0.3">
      <c r="I97" s="9"/>
      <c r="J97" s="9"/>
      <c r="K97" s="9"/>
    </row>
    <row r="98" spans="9:11" x14ac:dyDescent="0.3">
      <c r="I98" s="9"/>
      <c r="J98" s="9"/>
      <c r="K98" s="9"/>
    </row>
    <row r="99" spans="9:11" x14ac:dyDescent="0.3">
      <c r="I99" s="9"/>
      <c r="J99" s="9"/>
      <c r="K99" s="9"/>
    </row>
    <row r="100" spans="9:11" x14ac:dyDescent="0.3">
      <c r="I100" s="9"/>
      <c r="J100" s="9"/>
      <c r="K100" s="9"/>
    </row>
    <row r="101" spans="9:11" x14ac:dyDescent="0.3">
      <c r="I101" s="9"/>
      <c r="J101" s="9"/>
      <c r="K101" s="9"/>
    </row>
    <row r="102" spans="9:11" x14ac:dyDescent="0.3">
      <c r="I102" s="9"/>
      <c r="J102" s="9"/>
      <c r="K102" s="9"/>
    </row>
    <row r="103" spans="9:11" x14ac:dyDescent="0.3">
      <c r="I103" s="9"/>
      <c r="J103" s="9"/>
      <c r="K103" s="9"/>
    </row>
    <row r="104" spans="9:11" x14ac:dyDescent="0.3">
      <c r="I104" s="9"/>
      <c r="J104" s="9"/>
      <c r="K104" s="9"/>
    </row>
    <row r="105" spans="9:11" x14ac:dyDescent="0.3">
      <c r="I105" s="9"/>
      <c r="J105" s="9"/>
      <c r="K105" s="9"/>
    </row>
    <row r="106" spans="9:11" x14ac:dyDescent="0.3">
      <c r="I106" s="9"/>
      <c r="J106" s="9"/>
      <c r="K106" s="9"/>
    </row>
    <row r="107" spans="9:11" x14ac:dyDescent="0.3">
      <c r="I107" s="9"/>
      <c r="J107" s="9"/>
      <c r="K107" s="9"/>
    </row>
    <row r="108" spans="9:11" x14ac:dyDescent="0.3">
      <c r="I108" s="9"/>
      <c r="J108" s="9"/>
      <c r="K108" s="9"/>
    </row>
    <row r="109" spans="9:11" x14ac:dyDescent="0.3">
      <c r="I109" s="9"/>
      <c r="J109" s="9"/>
      <c r="K109" s="9"/>
    </row>
    <row r="110" spans="9:11" x14ac:dyDescent="0.3">
      <c r="I110" s="9"/>
      <c r="J110" s="9"/>
      <c r="K110" s="9"/>
    </row>
    <row r="111" spans="9:11" x14ac:dyDescent="0.3">
      <c r="I111" s="9"/>
      <c r="J111" s="9"/>
      <c r="K111" s="9"/>
    </row>
    <row r="112" spans="9:11" x14ac:dyDescent="0.3">
      <c r="I112" s="9"/>
      <c r="J112" s="9"/>
      <c r="K112" s="9"/>
    </row>
    <row r="113" spans="9:11" x14ac:dyDescent="0.3">
      <c r="I113" s="9"/>
      <c r="J113" s="9"/>
      <c r="K113" s="9"/>
    </row>
    <row r="114" spans="9:11" x14ac:dyDescent="0.3">
      <c r="I114" s="9"/>
      <c r="J114" s="9"/>
      <c r="K114" s="9"/>
    </row>
    <row r="115" spans="9:11" x14ac:dyDescent="0.3">
      <c r="I115" s="9"/>
      <c r="J115" s="9"/>
      <c r="K115" s="9"/>
    </row>
    <row r="116" spans="9:11" x14ac:dyDescent="0.3">
      <c r="I116" s="9"/>
      <c r="J116" s="9"/>
      <c r="K116" s="9"/>
    </row>
    <row r="117" spans="9:11" x14ac:dyDescent="0.3">
      <c r="I117" s="9"/>
      <c r="J117" s="9"/>
      <c r="K117" s="9"/>
    </row>
    <row r="118" spans="9:11" x14ac:dyDescent="0.3">
      <c r="I118" s="9"/>
      <c r="J118" s="9"/>
      <c r="K118" s="9"/>
    </row>
    <row r="119" spans="9:11" x14ac:dyDescent="0.3">
      <c r="I119" s="9"/>
      <c r="J119" s="9"/>
      <c r="K119" s="9"/>
    </row>
    <row r="120" spans="9:11" x14ac:dyDescent="0.3">
      <c r="I120" s="9"/>
      <c r="J120" s="9"/>
      <c r="K120" s="9"/>
    </row>
    <row r="121" spans="9:11" x14ac:dyDescent="0.3">
      <c r="I121" s="9"/>
      <c r="J121" s="9"/>
      <c r="K121" s="9"/>
    </row>
    <row r="122" spans="9:11" x14ac:dyDescent="0.3">
      <c r="I122" s="9"/>
      <c r="J122" s="9"/>
      <c r="K122" s="9"/>
    </row>
    <row r="123" spans="9:11" x14ac:dyDescent="0.3">
      <c r="I123" s="9"/>
      <c r="J123" s="9"/>
      <c r="K123" s="9"/>
    </row>
    <row r="124" spans="9:11" x14ac:dyDescent="0.3">
      <c r="I124" s="9"/>
      <c r="J124" s="9"/>
      <c r="K124" s="9"/>
    </row>
    <row r="125" spans="9:11" x14ac:dyDescent="0.3">
      <c r="I125" s="9"/>
      <c r="J125" s="9"/>
      <c r="K125" s="9"/>
    </row>
    <row r="126" spans="9:11" x14ac:dyDescent="0.3">
      <c r="I126" s="9"/>
      <c r="J126" s="9"/>
      <c r="K126" s="9"/>
    </row>
    <row r="127" spans="9:11" x14ac:dyDescent="0.3">
      <c r="I127" s="9"/>
      <c r="J127" s="9"/>
      <c r="K127" s="9"/>
    </row>
    <row r="128" spans="9:11" x14ac:dyDescent="0.3">
      <c r="I128" s="9"/>
      <c r="J128" s="9"/>
      <c r="K128" s="9"/>
    </row>
    <row r="129" spans="9:11" x14ac:dyDescent="0.3">
      <c r="I129" s="9"/>
      <c r="J129" s="9"/>
      <c r="K129" s="9"/>
    </row>
    <row r="130" spans="9:11" x14ac:dyDescent="0.3">
      <c r="I130" s="9"/>
      <c r="J130" s="9"/>
      <c r="K130" s="9"/>
    </row>
    <row r="131" spans="9:11" x14ac:dyDescent="0.3">
      <c r="I131" s="9"/>
      <c r="J131" s="9"/>
      <c r="K131" s="9"/>
    </row>
    <row r="132" spans="9:11" x14ac:dyDescent="0.3">
      <c r="I132" s="9"/>
      <c r="J132" s="9"/>
      <c r="K132" s="9"/>
    </row>
    <row r="133" spans="9:11" x14ac:dyDescent="0.3">
      <c r="I133" s="9"/>
      <c r="J133" s="9"/>
      <c r="K133" s="9"/>
    </row>
    <row r="134" spans="9:11" x14ac:dyDescent="0.3">
      <c r="I134" s="9"/>
      <c r="J134" s="9"/>
      <c r="K134" s="9"/>
    </row>
    <row r="135" spans="9:11" x14ac:dyDescent="0.3">
      <c r="I135" s="9"/>
      <c r="J135" s="9"/>
      <c r="K135" s="9"/>
    </row>
    <row r="136" spans="9:11" x14ac:dyDescent="0.3">
      <c r="I136" s="9"/>
      <c r="J136" s="9"/>
      <c r="K136" s="9"/>
    </row>
    <row r="137" spans="9:11" x14ac:dyDescent="0.3">
      <c r="I137" s="9"/>
      <c r="J137" s="9"/>
      <c r="K137" s="9"/>
    </row>
    <row r="138" spans="9:11" x14ac:dyDescent="0.3">
      <c r="I138" s="9"/>
      <c r="J138" s="9"/>
      <c r="K138" s="9"/>
    </row>
    <row r="139" spans="9:11" x14ac:dyDescent="0.3">
      <c r="I139" s="9"/>
      <c r="J139" s="9"/>
      <c r="K139" s="9"/>
    </row>
    <row r="140" spans="9:11" x14ac:dyDescent="0.3">
      <c r="I140" s="9"/>
      <c r="J140" s="9"/>
      <c r="K140" s="9"/>
    </row>
    <row r="141" spans="9:11" x14ac:dyDescent="0.3">
      <c r="I141" s="9"/>
      <c r="J141" s="9"/>
      <c r="K141" s="9"/>
    </row>
    <row r="142" spans="9:11" x14ac:dyDescent="0.3">
      <c r="I142" s="9"/>
      <c r="J142" s="9"/>
      <c r="K142" s="9"/>
    </row>
    <row r="143" spans="9:11" x14ac:dyDescent="0.3">
      <c r="I143" s="9"/>
      <c r="J143" s="9"/>
      <c r="K143" s="9"/>
    </row>
    <row r="144" spans="9:11" x14ac:dyDescent="0.3">
      <c r="I144" s="9"/>
      <c r="J144" s="9"/>
      <c r="K144" s="9"/>
    </row>
    <row r="145" spans="9:11" x14ac:dyDescent="0.3">
      <c r="I145" s="9"/>
      <c r="J145" s="9"/>
      <c r="K145" s="9"/>
    </row>
    <row r="146" spans="9:11" x14ac:dyDescent="0.3">
      <c r="I146" s="9"/>
      <c r="J146" s="9"/>
      <c r="K146" s="9"/>
    </row>
    <row r="147" spans="9:11" x14ac:dyDescent="0.3">
      <c r="I147" s="9"/>
      <c r="J147" s="9"/>
      <c r="K147" s="9"/>
    </row>
    <row r="148" spans="9:11" x14ac:dyDescent="0.3">
      <c r="I148" s="9"/>
      <c r="J148" s="9"/>
      <c r="K148" s="9"/>
    </row>
    <row r="149" spans="9:11" x14ac:dyDescent="0.3">
      <c r="I149" s="9"/>
      <c r="J149" s="9"/>
      <c r="K149" s="9"/>
    </row>
    <row r="150" spans="9:11" x14ac:dyDescent="0.3">
      <c r="I150" s="9"/>
      <c r="J150" s="9"/>
      <c r="K150" s="9"/>
    </row>
    <row r="151" spans="9:11" x14ac:dyDescent="0.3">
      <c r="I151" s="9"/>
      <c r="J151" s="9"/>
      <c r="K151" s="9"/>
    </row>
    <row r="152" spans="9:11" x14ac:dyDescent="0.3">
      <c r="I152" s="9"/>
      <c r="J152" s="9"/>
      <c r="K152" s="9"/>
    </row>
    <row r="153" spans="9:11" x14ac:dyDescent="0.3">
      <c r="I153" s="9"/>
      <c r="J153" s="9"/>
      <c r="K153" s="9"/>
    </row>
    <row r="154" spans="9:11" x14ac:dyDescent="0.3">
      <c r="I154" s="9"/>
      <c r="J154" s="9"/>
      <c r="K154" s="9"/>
    </row>
    <row r="155" spans="9:11" x14ac:dyDescent="0.3">
      <c r="I155" s="9"/>
      <c r="J155" s="9"/>
      <c r="K155" s="9"/>
    </row>
    <row r="156" spans="9:11" x14ac:dyDescent="0.3">
      <c r="I156" s="9"/>
      <c r="J156" s="9"/>
      <c r="K156" s="9"/>
    </row>
    <row r="157" spans="9:11" x14ac:dyDescent="0.3">
      <c r="I157" s="9"/>
      <c r="J157" s="9"/>
      <c r="K157" s="9"/>
    </row>
    <row r="158" spans="9:11" x14ac:dyDescent="0.3">
      <c r="I158" s="9"/>
      <c r="J158" s="9"/>
      <c r="K158" s="9"/>
    </row>
    <row r="159" spans="9:11" x14ac:dyDescent="0.3">
      <c r="I159" s="9"/>
      <c r="J159" s="9"/>
      <c r="K159" s="9"/>
    </row>
    <row r="160" spans="9:11" x14ac:dyDescent="0.3">
      <c r="I160" s="9"/>
      <c r="J160" s="9"/>
      <c r="K160" s="9"/>
    </row>
    <row r="161" spans="9:11" x14ac:dyDescent="0.3">
      <c r="I161" s="9"/>
      <c r="J161" s="9"/>
      <c r="K161" s="9"/>
    </row>
    <row r="162" spans="9:11" x14ac:dyDescent="0.3">
      <c r="I162" s="9"/>
      <c r="J162" s="9"/>
      <c r="K162" s="9"/>
    </row>
    <row r="163" spans="9:11" x14ac:dyDescent="0.3">
      <c r="I163" s="9"/>
      <c r="J163" s="9"/>
      <c r="K163" s="9"/>
    </row>
    <row r="164" spans="9:11" x14ac:dyDescent="0.3">
      <c r="I164" s="9"/>
      <c r="J164" s="9"/>
      <c r="K164" s="9"/>
    </row>
    <row r="165" spans="9:11" x14ac:dyDescent="0.3">
      <c r="I165" s="9"/>
      <c r="J165" s="9"/>
      <c r="K165" s="9"/>
    </row>
    <row r="166" spans="9:11" x14ac:dyDescent="0.3">
      <c r="I166" s="9"/>
      <c r="J166" s="9"/>
      <c r="K166" s="9"/>
    </row>
    <row r="167" spans="9:11" x14ac:dyDescent="0.3">
      <c r="I167" s="9"/>
      <c r="J167" s="9"/>
      <c r="K167" s="9"/>
    </row>
    <row r="168" spans="9:11" x14ac:dyDescent="0.3">
      <c r="I168" s="9"/>
      <c r="J168" s="9"/>
      <c r="K168" s="9"/>
    </row>
    <row r="169" spans="9:11" x14ac:dyDescent="0.3">
      <c r="I169" s="9"/>
      <c r="J169" s="9"/>
      <c r="K169" s="9"/>
    </row>
    <row r="170" spans="9:11" x14ac:dyDescent="0.3">
      <c r="I170" s="9"/>
      <c r="J170" s="9"/>
      <c r="K170" s="9"/>
    </row>
    <row r="171" spans="9:11" x14ac:dyDescent="0.3">
      <c r="I171" s="9"/>
      <c r="J171" s="9"/>
      <c r="K171" s="9"/>
    </row>
    <row r="172" spans="9:11" x14ac:dyDescent="0.3">
      <c r="I172" s="9"/>
      <c r="J172" s="9"/>
      <c r="K172" s="9"/>
    </row>
    <row r="173" spans="9:11" x14ac:dyDescent="0.3">
      <c r="I173" s="9"/>
      <c r="J173" s="9"/>
      <c r="K173" s="9"/>
    </row>
    <row r="174" spans="9:11" x14ac:dyDescent="0.3">
      <c r="I174" s="9"/>
      <c r="J174" s="9"/>
      <c r="K174" s="9"/>
    </row>
    <row r="175" spans="9:11" x14ac:dyDescent="0.3">
      <c r="I175" s="9"/>
      <c r="J175" s="9"/>
      <c r="K175" s="9"/>
    </row>
    <row r="176" spans="9:11" x14ac:dyDescent="0.3">
      <c r="I176" s="9"/>
      <c r="J176" s="9"/>
      <c r="K176" s="9"/>
    </row>
    <row r="177" spans="9:11" x14ac:dyDescent="0.3">
      <c r="I177" s="9"/>
      <c r="J177" s="9"/>
      <c r="K177" s="9"/>
    </row>
    <row r="178" spans="9:11" x14ac:dyDescent="0.3">
      <c r="I178" s="9"/>
      <c r="J178" s="9"/>
      <c r="K178" s="9"/>
    </row>
    <row r="179" spans="9:11" x14ac:dyDescent="0.3">
      <c r="I179" s="9"/>
      <c r="J179" s="9"/>
      <c r="K179" s="9"/>
    </row>
    <row r="180" spans="9:11" x14ac:dyDescent="0.3">
      <c r="I180" s="9"/>
      <c r="J180" s="9"/>
      <c r="K180" s="9"/>
    </row>
    <row r="181" spans="9:11" x14ac:dyDescent="0.3">
      <c r="I181" s="9"/>
      <c r="J181" s="9"/>
      <c r="K181" s="9"/>
    </row>
    <row r="182" spans="9:11" x14ac:dyDescent="0.3">
      <c r="I182" s="9"/>
      <c r="J182" s="9"/>
      <c r="K182" s="9"/>
    </row>
    <row r="183" spans="9:11" x14ac:dyDescent="0.3">
      <c r="I183" s="9"/>
      <c r="J183" s="9"/>
      <c r="K183" s="9"/>
    </row>
    <row r="184" spans="9:11" x14ac:dyDescent="0.3">
      <c r="I184" s="9"/>
      <c r="J184" s="9"/>
      <c r="K184" s="9"/>
    </row>
    <row r="185" spans="9:11" x14ac:dyDescent="0.3">
      <c r="I185" s="9"/>
      <c r="J185" s="9"/>
      <c r="K185" s="9"/>
    </row>
    <row r="186" spans="9:11" x14ac:dyDescent="0.3">
      <c r="I186" s="9"/>
      <c r="J186" s="9"/>
      <c r="K186" s="9"/>
    </row>
    <row r="187" spans="9:11" x14ac:dyDescent="0.3">
      <c r="I187" s="9"/>
      <c r="J187" s="9"/>
      <c r="K187" s="9"/>
    </row>
    <row r="188" spans="9:11" x14ac:dyDescent="0.3">
      <c r="I188" s="9"/>
      <c r="J188" s="9"/>
      <c r="K188" s="9"/>
    </row>
    <row r="189" spans="9:11" x14ac:dyDescent="0.3">
      <c r="I189" s="9"/>
      <c r="J189" s="9"/>
      <c r="K189" s="9"/>
    </row>
    <row r="190" spans="9:11" x14ac:dyDescent="0.3">
      <c r="I190" s="9"/>
      <c r="J190" s="9"/>
      <c r="K190" s="9"/>
    </row>
    <row r="191" spans="9:11" x14ac:dyDescent="0.3">
      <c r="I191" s="9"/>
      <c r="J191" s="9"/>
      <c r="K191" s="9"/>
    </row>
    <row r="192" spans="9:11" x14ac:dyDescent="0.3">
      <c r="I192" s="9"/>
      <c r="J192" s="9"/>
      <c r="K192" s="9"/>
    </row>
    <row r="193" spans="9:11" x14ac:dyDescent="0.3">
      <c r="I193" s="9"/>
      <c r="J193" s="9"/>
      <c r="K193" s="9"/>
    </row>
    <row r="194" spans="9:11" x14ac:dyDescent="0.3">
      <c r="I194" s="9"/>
      <c r="J194" s="9"/>
      <c r="K194" s="9"/>
    </row>
    <row r="195" spans="9:11" x14ac:dyDescent="0.3">
      <c r="I195" s="9"/>
      <c r="J195" s="9"/>
      <c r="K195" s="9"/>
    </row>
    <row r="196" spans="9:11" x14ac:dyDescent="0.3">
      <c r="I196" s="9"/>
      <c r="J196" s="9"/>
      <c r="K196" s="9"/>
    </row>
    <row r="197" spans="9:11" x14ac:dyDescent="0.3">
      <c r="I197" s="9"/>
      <c r="J197" s="9"/>
      <c r="K197" s="9"/>
    </row>
    <row r="198" spans="9:11" x14ac:dyDescent="0.3">
      <c r="I198" s="9"/>
      <c r="J198" s="9"/>
      <c r="K198" s="9"/>
    </row>
    <row r="199" spans="9:11" x14ac:dyDescent="0.3">
      <c r="I199" s="9"/>
      <c r="J199" s="9"/>
      <c r="K199" s="9"/>
    </row>
    <row r="200" spans="9:11" x14ac:dyDescent="0.3">
      <c r="I200" s="9"/>
      <c r="J200" s="9"/>
      <c r="K200" s="9"/>
    </row>
    <row r="201" spans="9:11" x14ac:dyDescent="0.3">
      <c r="I201" s="9"/>
      <c r="J201" s="9"/>
      <c r="K201" s="9"/>
    </row>
    <row r="202" spans="9:11" x14ac:dyDescent="0.3">
      <c r="I202" s="9"/>
      <c r="J202" s="9"/>
      <c r="K202" s="9"/>
    </row>
    <row r="203" spans="9:11" x14ac:dyDescent="0.3">
      <c r="I203" s="9"/>
      <c r="J203" s="9"/>
      <c r="K203" s="9"/>
    </row>
    <row r="204" spans="9:11" x14ac:dyDescent="0.3">
      <c r="I204" s="9"/>
      <c r="J204" s="9"/>
      <c r="K204" s="9"/>
    </row>
    <row r="205" spans="9:11" x14ac:dyDescent="0.3">
      <c r="I205" s="9"/>
      <c r="J205" s="9"/>
      <c r="K205" s="9"/>
    </row>
    <row r="206" spans="9:11" x14ac:dyDescent="0.3">
      <c r="I206" s="9"/>
      <c r="J206" s="9"/>
      <c r="K206" s="9"/>
    </row>
    <row r="207" spans="9:11" x14ac:dyDescent="0.3">
      <c r="I207" s="9"/>
      <c r="J207" s="9"/>
      <c r="K207" s="9"/>
    </row>
    <row r="208" spans="9:11" x14ac:dyDescent="0.3">
      <c r="I208" s="9"/>
      <c r="J208" s="9"/>
      <c r="K208" s="9"/>
    </row>
    <row r="209" spans="9:11" x14ac:dyDescent="0.3">
      <c r="I209" s="9"/>
      <c r="J209" s="9"/>
      <c r="K209" s="9"/>
    </row>
    <row r="210" spans="9:11" x14ac:dyDescent="0.3">
      <c r="I210" s="9"/>
      <c r="J210" s="9"/>
      <c r="K210" s="9"/>
    </row>
    <row r="211" spans="9:11" x14ac:dyDescent="0.3">
      <c r="I211" s="9"/>
      <c r="J211" s="9"/>
      <c r="K211" s="9"/>
    </row>
    <row r="212" spans="9:11" x14ac:dyDescent="0.3">
      <c r="I212" s="9"/>
      <c r="J212" s="9"/>
      <c r="K212" s="9"/>
    </row>
    <row r="213" spans="9:11" x14ac:dyDescent="0.3">
      <c r="I213" s="9"/>
      <c r="J213" s="9"/>
      <c r="K213" s="9"/>
    </row>
    <row r="214" spans="9:11" x14ac:dyDescent="0.3">
      <c r="I214" s="9"/>
      <c r="J214" s="9"/>
      <c r="K214" s="9"/>
    </row>
    <row r="215" spans="9:11" x14ac:dyDescent="0.3">
      <c r="I215" s="9"/>
      <c r="J215" s="9"/>
      <c r="K215" s="9"/>
    </row>
    <row r="216" spans="9:11" x14ac:dyDescent="0.3">
      <c r="I216" s="9"/>
      <c r="J216" s="9"/>
      <c r="K216" s="9"/>
    </row>
    <row r="217" spans="9:11" x14ac:dyDescent="0.3">
      <c r="I217" s="9"/>
      <c r="J217" s="9"/>
      <c r="K217" s="9"/>
    </row>
    <row r="218" spans="9:11" x14ac:dyDescent="0.3">
      <c r="I218" s="9"/>
      <c r="J218" s="9"/>
      <c r="K218" s="9"/>
    </row>
    <row r="219" spans="9:11" x14ac:dyDescent="0.3">
      <c r="I219" s="9"/>
      <c r="J219" s="9"/>
      <c r="K219" s="9"/>
    </row>
    <row r="220" spans="9:11" x14ac:dyDescent="0.3">
      <c r="I220" s="9"/>
      <c r="J220" s="9"/>
      <c r="K220" s="9"/>
    </row>
    <row r="221" spans="9:11" x14ac:dyDescent="0.3">
      <c r="I221" s="9"/>
      <c r="J221" s="9"/>
      <c r="K221" s="9"/>
    </row>
    <row r="222" spans="9:11" x14ac:dyDescent="0.3">
      <c r="I222" s="9"/>
      <c r="J222" s="9"/>
      <c r="K222" s="9"/>
    </row>
    <row r="223" spans="9:11" x14ac:dyDescent="0.3">
      <c r="I223" s="9"/>
      <c r="J223" s="9"/>
      <c r="K223" s="9"/>
    </row>
    <row r="224" spans="9:11" x14ac:dyDescent="0.3">
      <c r="I224" s="9"/>
      <c r="J224" s="9"/>
      <c r="K224" s="9"/>
    </row>
    <row r="225" spans="9:11" x14ac:dyDescent="0.3">
      <c r="I225" s="9"/>
      <c r="J225" s="9"/>
      <c r="K225" s="9"/>
    </row>
    <row r="226" spans="9:11" x14ac:dyDescent="0.3">
      <c r="I226" s="9"/>
      <c r="J226" s="9"/>
      <c r="K226" s="9"/>
    </row>
    <row r="227" spans="9:11" x14ac:dyDescent="0.3">
      <c r="I227" s="9"/>
      <c r="J227" s="9"/>
      <c r="K227" s="9"/>
    </row>
    <row r="228" spans="9:11" x14ac:dyDescent="0.3">
      <c r="I228" s="9"/>
      <c r="J228" s="9"/>
      <c r="K228" s="9"/>
    </row>
    <row r="229" spans="9:11" x14ac:dyDescent="0.3">
      <c r="I229" s="9"/>
      <c r="J229" s="9"/>
      <c r="K229" s="9"/>
    </row>
    <row r="230" spans="9:11" x14ac:dyDescent="0.3">
      <c r="I230" s="9"/>
      <c r="J230" s="9"/>
      <c r="K230" s="9"/>
    </row>
    <row r="231" spans="9:11" x14ac:dyDescent="0.3">
      <c r="I231" s="9"/>
      <c r="J231" s="9"/>
      <c r="K231" s="9"/>
    </row>
    <row r="232" spans="9:11" x14ac:dyDescent="0.3">
      <c r="I232" s="9"/>
      <c r="J232" s="9"/>
      <c r="K232" s="9"/>
    </row>
    <row r="233" spans="9:11" x14ac:dyDescent="0.3">
      <c r="I233" s="9"/>
      <c r="J233" s="9"/>
      <c r="K233" s="9"/>
    </row>
    <row r="234" spans="9:11" x14ac:dyDescent="0.3">
      <c r="I234" s="9"/>
      <c r="J234" s="9"/>
      <c r="K234" s="9"/>
    </row>
    <row r="235" spans="9:11" x14ac:dyDescent="0.3">
      <c r="I235" s="9"/>
      <c r="J235" s="9"/>
      <c r="K235" s="9"/>
    </row>
    <row r="236" spans="9:11" x14ac:dyDescent="0.3">
      <c r="I236" s="9"/>
      <c r="J236" s="9"/>
      <c r="K236" s="9"/>
    </row>
    <row r="237" spans="9:11" x14ac:dyDescent="0.3">
      <c r="I237" s="9"/>
      <c r="J237" s="9"/>
      <c r="K237" s="9"/>
    </row>
    <row r="238" spans="9:11" x14ac:dyDescent="0.3">
      <c r="I238" s="9"/>
      <c r="J238" s="9"/>
      <c r="K238" s="9"/>
    </row>
    <row r="239" spans="9:11" x14ac:dyDescent="0.3">
      <c r="I239" s="9"/>
      <c r="J239" s="9"/>
      <c r="K239" s="9"/>
    </row>
    <row r="240" spans="9:11" x14ac:dyDescent="0.3">
      <c r="I240" s="9"/>
      <c r="J240" s="9"/>
      <c r="K240" s="9"/>
    </row>
    <row r="241" spans="9:11" x14ac:dyDescent="0.3">
      <c r="I241" s="9"/>
      <c r="J241" s="9"/>
      <c r="K241" s="9"/>
    </row>
    <row r="242" spans="9:11" x14ac:dyDescent="0.3">
      <c r="I242" s="9"/>
      <c r="J242" s="9"/>
      <c r="K242" s="9"/>
    </row>
    <row r="243" spans="9:11" x14ac:dyDescent="0.3">
      <c r="I243" s="9"/>
      <c r="J243" s="9"/>
      <c r="K243" s="9"/>
    </row>
    <row r="244" spans="9:11" x14ac:dyDescent="0.3">
      <c r="I244" s="9"/>
      <c r="J244" s="9"/>
      <c r="K244" s="9"/>
    </row>
    <row r="245" spans="9:11" x14ac:dyDescent="0.3">
      <c r="I245" s="9"/>
      <c r="J245" s="9"/>
      <c r="K245" s="9"/>
    </row>
    <row r="246" spans="9:11" x14ac:dyDescent="0.3">
      <c r="I246" s="9"/>
      <c r="J246" s="9"/>
      <c r="K246" s="9"/>
    </row>
    <row r="247" spans="9:11" x14ac:dyDescent="0.3">
      <c r="I247" s="9"/>
      <c r="J247" s="9"/>
      <c r="K247" s="9"/>
    </row>
    <row r="248" spans="9:11" x14ac:dyDescent="0.3">
      <c r="I248" s="9"/>
      <c r="J248" s="9"/>
      <c r="K248" s="9"/>
    </row>
    <row r="249" spans="9:11" x14ac:dyDescent="0.3">
      <c r="I249" s="9"/>
      <c r="J249" s="9"/>
      <c r="K249" s="9"/>
    </row>
    <row r="250" spans="9:11" x14ac:dyDescent="0.3">
      <c r="I250" s="9"/>
      <c r="J250" s="9"/>
      <c r="K250" s="9"/>
    </row>
    <row r="251" spans="9:11" x14ac:dyDescent="0.3">
      <c r="I251" s="9"/>
      <c r="J251" s="9"/>
      <c r="K251" s="9"/>
    </row>
    <row r="252" spans="9:11" x14ac:dyDescent="0.3">
      <c r="I252" s="9"/>
      <c r="J252" s="9"/>
      <c r="K252" s="9"/>
    </row>
    <row r="253" spans="9:11" x14ac:dyDescent="0.3">
      <c r="I253" s="9"/>
      <c r="J253" s="9"/>
      <c r="K253" s="9"/>
    </row>
    <row r="254" spans="9:11" x14ac:dyDescent="0.3">
      <c r="I254" s="9"/>
      <c r="J254" s="9"/>
      <c r="K254" s="9"/>
    </row>
    <row r="255" spans="9:11" x14ac:dyDescent="0.3">
      <c r="I255" s="9"/>
      <c r="J255" s="9"/>
      <c r="K255" s="9"/>
    </row>
    <row r="256" spans="9:11" x14ac:dyDescent="0.3">
      <c r="I256" s="9"/>
      <c r="J256" s="9"/>
      <c r="K256" s="9"/>
    </row>
    <row r="257" spans="9:11" x14ac:dyDescent="0.3">
      <c r="I257" s="9"/>
      <c r="J257" s="9"/>
      <c r="K257" s="9"/>
    </row>
    <row r="258" spans="9:11" x14ac:dyDescent="0.3">
      <c r="I258" s="9"/>
      <c r="J258" s="9"/>
      <c r="K258" s="9"/>
    </row>
    <row r="259" spans="9:11" x14ac:dyDescent="0.3">
      <c r="I259" s="9"/>
      <c r="J259" s="9"/>
      <c r="K259" s="9"/>
    </row>
    <row r="260" spans="9:11" x14ac:dyDescent="0.3">
      <c r="I260" s="9"/>
      <c r="J260" s="9"/>
      <c r="K260" s="9"/>
    </row>
    <row r="261" spans="9:11" x14ac:dyDescent="0.3">
      <c r="I261" s="9"/>
      <c r="J261" s="9"/>
      <c r="K261" s="9"/>
    </row>
    <row r="262" spans="9:11" x14ac:dyDescent="0.3">
      <c r="I262" s="9"/>
      <c r="J262" s="9"/>
      <c r="K262" s="9"/>
    </row>
    <row r="263" spans="9:11" x14ac:dyDescent="0.3">
      <c r="I263" s="9"/>
      <c r="J263" s="9"/>
      <c r="K263" s="9"/>
    </row>
    <row r="264" spans="9:11" x14ac:dyDescent="0.3">
      <c r="I264" s="9"/>
      <c r="J264" s="9"/>
      <c r="K264" s="9"/>
    </row>
    <row r="265" spans="9:11" x14ac:dyDescent="0.3">
      <c r="I265" s="9"/>
      <c r="J265" s="9"/>
      <c r="K265" s="9"/>
    </row>
    <row r="266" spans="9:11" x14ac:dyDescent="0.3">
      <c r="I266" s="9"/>
      <c r="J266" s="9"/>
      <c r="K266" s="9"/>
    </row>
    <row r="267" spans="9:11" x14ac:dyDescent="0.3">
      <c r="I267" s="9"/>
      <c r="J267" s="9"/>
      <c r="K267" s="9"/>
    </row>
    <row r="268" spans="9:11" x14ac:dyDescent="0.3">
      <c r="I268" s="9"/>
      <c r="J268" s="9"/>
      <c r="K268" s="9"/>
    </row>
    <row r="269" spans="9:11" x14ac:dyDescent="0.3">
      <c r="I269" s="9"/>
      <c r="J269" s="9"/>
      <c r="K269" s="9"/>
    </row>
    <row r="270" spans="9:11" x14ac:dyDescent="0.3">
      <c r="I270" s="9"/>
      <c r="J270" s="9"/>
      <c r="K270" s="9"/>
    </row>
    <row r="271" spans="9:11" x14ac:dyDescent="0.3">
      <c r="I271" s="9"/>
      <c r="J271" s="9"/>
      <c r="K271" s="9"/>
    </row>
    <row r="272" spans="9:11" x14ac:dyDescent="0.3">
      <c r="I272" s="9"/>
      <c r="J272" s="9"/>
      <c r="K272" s="9"/>
    </row>
    <row r="273" spans="9:11" x14ac:dyDescent="0.3">
      <c r="I273" s="9"/>
      <c r="J273" s="9"/>
      <c r="K273" s="9"/>
    </row>
    <row r="274" spans="9:11" x14ac:dyDescent="0.3">
      <c r="I274" s="9"/>
      <c r="J274" s="9"/>
      <c r="K274" s="9"/>
    </row>
    <row r="275" spans="9:11" x14ac:dyDescent="0.3">
      <c r="I275" s="9"/>
      <c r="J275" s="9"/>
      <c r="K275" s="9"/>
    </row>
    <row r="276" spans="9:11" x14ac:dyDescent="0.3">
      <c r="I276" s="9"/>
      <c r="J276" s="9"/>
      <c r="K276" s="9"/>
    </row>
    <row r="277" spans="9:11" x14ac:dyDescent="0.3">
      <c r="I277" s="9"/>
      <c r="J277" s="9"/>
      <c r="K277" s="9"/>
    </row>
    <row r="278" spans="9:11" x14ac:dyDescent="0.3">
      <c r="I278" s="9"/>
      <c r="J278" s="9"/>
      <c r="K278" s="9"/>
    </row>
    <row r="279" spans="9:11" x14ac:dyDescent="0.3">
      <c r="I279" s="9"/>
      <c r="J279" s="9"/>
      <c r="K279" s="9"/>
    </row>
    <row r="280" spans="9:11" x14ac:dyDescent="0.3">
      <c r="I280" s="9"/>
      <c r="J280" s="9"/>
      <c r="K280" s="9"/>
    </row>
    <row r="281" spans="9:11" x14ac:dyDescent="0.3">
      <c r="I281" s="9"/>
      <c r="J281" s="9"/>
      <c r="K281" s="9"/>
    </row>
    <row r="282" spans="9:11" x14ac:dyDescent="0.3">
      <c r="I282" s="9"/>
      <c r="J282" s="9"/>
      <c r="K282" s="9"/>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2D969743-0D08-49EE-9366-9C9955C92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D3E2F0-D184-46F1-A627-51583ADD25DF}">
  <ds:schemaRefs>
    <ds:schemaRef ds:uri="http://schemas.microsoft.com/sharepoint/v3/contenttype/forms"/>
  </ds:schemaRefs>
</ds:datastoreItem>
</file>

<file path=customXml/itemProps3.xml><?xml version="1.0" encoding="utf-8"?>
<ds:datastoreItem xmlns:ds="http://schemas.openxmlformats.org/officeDocument/2006/customXml" ds:itemID="{8524A02D-4DEC-4240-B1BF-0F0540AB275C}">
  <ds:schemaRefs>
    <ds:schemaRef ds:uri="http://www.w3.org/XML/1998/namespace"/>
    <ds:schemaRef ds:uri="http://purl.org/dc/terms/"/>
    <ds:schemaRef ds:uri="http://schemas.microsoft.com/office/2006/documentManagement/types"/>
    <ds:schemaRef ds:uri="http://purl.org/dc/elements/1.1/"/>
    <ds:schemaRef ds:uri="486dfb82-0443-4e5c-babc-60d74d5cbae8"/>
    <ds:schemaRef ds:uri="http://schemas.openxmlformats.org/package/2006/metadata/core-properties"/>
    <ds:schemaRef ds:uri="http://purl.org/dc/dcmitype/"/>
    <ds:schemaRef ds:uri="http://schemas.microsoft.com/office/infopath/2007/PartnerControls"/>
    <ds:schemaRef ds:uri="7a2c6b5a-ea64-45b2-9589-e9bc6b9ac2e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Metas Físicas</vt:lpstr>
      <vt:lpstr>Metas-Enero 2025</vt:lpstr>
      <vt:lpstr>Metas-Febrero 2025</vt:lpstr>
      <vt:lpstr>Metas-Marzo 2025</vt:lpstr>
      <vt:lpstr>Metas-Abril 2025</vt:lpstr>
      <vt:lpstr>Metas-Mayo 2025</vt:lpstr>
      <vt:lpstr>Metas-Junio 2025</vt:lpstr>
      <vt:lpstr>Metas-Julio 2024</vt:lpstr>
      <vt:lpstr>Metas-Agosto 2024</vt:lpstr>
      <vt:lpstr>Metas-Septiembre 2024</vt:lpstr>
      <vt:lpstr>Metas-Octubre 2024</vt:lpstr>
      <vt:lpstr>Metas-Noviembre 2024</vt:lpstr>
      <vt:lpstr>Metas-Diciembre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Nohora Cecilia, Bonilla Valencia</dc:creator>
  <cp:lastModifiedBy>Liseth Lorena, Pava Saldaña</cp:lastModifiedBy>
  <dcterms:created xsi:type="dcterms:W3CDTF">2024-10-18T18:50:12Z</dcterms:created>
  <dcterms:modified xsi:type="dcterms:W3CDTF">2025-08-02T02:26:45Z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